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esktop\SENADE\TOLEDO\"/>
    </mc:Choice>
  </mc:AlternateContent>
  <xr:revisionPtr revIDLastSave="7" documentId="13_ncr:1_{99DB609B-D2D4-4464-BB21-3724DA9A7990}" xr6:coauthVersionLast="47" xr6:coauthVersionMax="47" xr10:uidLastSave="{30D8B888-C047-4591-AC3E-F74C59E6C7DE}"/>
  <bookViews>
    <workbookView xWindow="-120" yWindow="-120" windowWidth="29040" windowHeight="15840" xr2:uid="{00000000-000D-0000-FFFF-FFFF00000000}"/>
  </bookViews>
  <sheets>
    <sheet name="PABELLON Y CONTENEDORES" sheetId="6" r:id="rId1"/>
    <sheet name="CANCHA" sheetId="7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7" l="1"/>
  <c r="G47" i="7"/>
  <c r="J46" i="7"/>
  <c r="G46" i="7"/>
  <c r="J45" i="7"/>
  <c r="G45" i="7"/>
  <c r="J44" i="7"/>
  <c r="G44" i="7"/>
  <c r="J43" i="7"/>
  <c r="G43" i="7"/>
  <c r="J42" i="7"/>
  <c r="G42" i="7"/>
  <c r="J41" i="7"/>
  <c r="G41" i="7"/>
  <c r="G27" i="7"/>
  <c r="J27" i="7"/>
  <c r="G28" i="7"/>
  <c r="J28" i="7"/>
  <c r="G29" i="7"/>
  <c r="J29" i="7"/>
  <c r="G30" i="7"/>
  <c r="J30" i="7"/>
  <c r="G31" i="7"/>
  <c r="J31" i="7"/>
  <c r="G32" i="7"/>
  <c r="J32" i="7"/>
  <c r="K150" i="6"/>
  <c r="H150" i="6"/>
  <c r="J26" i="7"/>
  <c r="G26" i="7"/>
  <c r="J25" i="7"/>
  <c r="G25" i="7"/>
  <c r="J24" i="7"/>
  <c r="G24" i="7"/>
  <c r="J20" i="7"/>
  <c r="G20" i="7"/>
  <c r="J19" i="7"/>
  <c r="G19" i="7"/>
  <c r="J148" i="6"/>
  <c r="G148" i="6"/>
  <c r="J147" i="6"/>
  <c r="G147" i="6"/>
  <c r="J146" i="6"/>
  <c r="K143" i="6" s="1"/>
  <c r="G146" i="6"/>
  <c r="J145" i="6"/>
  <c r="G145" i="6"/>
  <c r="H143" i="6" s="1"/>
  <c r="J141" i="6"/>
  <c r="G141" i="6"/>
  <c r="J140" i="6"/>
  <c r="K136" i="6" s="1"/>
  <c r="G140" i="6"/>
  <c r="J139" i="6"/>
  <c r="G139" i="6"/>
  <c r="J138" i="6"/>
  <c r="G138" i="6"/>
  <c r="H136" i="6"/>
  <c r="K39" i="7" l="1"/>
  <c r="H39" i="7"/>
  <c r="K22" i="7"/>
  <c r="H17" i="7"/>
  <c r="H49" i="7" s="1"/>
  <c r="K17" i="7"/>
  <c r="H22" i="7"/>
  <c r="G94" i="6"/>
  <c r="J94" i="6"/>
  <c r="J128" i="6"/>
  <c r="G128" i="6"/>
  <c r="J127" i="6"/>
  <c r="G127" i="6"/>
  <c r="J126" i="6"/>
  <c r="G126" i="6"/>
  <c r="J125" i="6"/>
  <c r="G125" i="6"/>
  <c r="J121" i="6"/>
  <c r="G121" i="6"/>
  <c r="J120" i="6"/>
  <c r="G120" i="6"/>
  <c r="J119" i="6"/>
  <c r="G119" i="6"/>
  <c r="J118" i="6"/>
  <c r="G118" i="6"/>
  <c r="J111" i="6"/>
  <c r="G111" i="6"/>
  <c r="G99" i="6"/>
  <c r="J99" i="6"/>
  <c r="G100" i="6"/>
  <c r="J100" i="6"/>
  <c r="G101" i="6"/>
  <c r="J101" i="6"/>
  <c r="H34" i="7" l="1"/>
  <c r="K34" i="7"/>
  <c r="K49" i="7" s="1"/>
  <c r="K123" i="6"/>
  <c r="H123" i="6"/>
  <c r="K116" i="6"/>
  <c r="H116" i="6"/>
  <c r="G79" i="6"/>
  <c r="J79" i="6"/>
  <c r="G80" i="6"/>
  <c r="J80" i="6"/>
  <c r="G81" i="6"/>
  <c r="J81" i="6"/>
  <c r="G82" i="6"/>
  <c r="J82" i="6"/>
  <c r="G83" i="6"/>
  <c r="J83" i="6"/>
  <c r="G72" i="6"/>
  <c r="J72" i="6"/>
  <c r="G73" i="6"/>
  <c r="J73" i="6"/>
  <c r="G59" i="6"/>
  <c r="J59" i="6"/>
  <c r="G60" i="6"/>
  <c r="J60" i="6"/>
  <c r="G38" i="6"/>
  <c r="J38" i="6"/>
  <c r="G39" i="6"/>
  <c r="J39" i="6"/>
  <c r="G40" i="6"/>
  <c r="J40" i="6"/>
  <c r="G41" i="6"/>
  <c r="J41" i="6"/>
  <c r="G42" i="6"/>
  <c r="J42" i="6"/>
  <c r="J114" i="6"/>
  <c r="G114" i="6"/>
  <c r="J113" i="6"/>
  <c r="G113" i="6"/>
  <c r="J112" i="6"/>
  <c r="G112" i="6"/>
  <c r="J105" i="6"/>
  <c r="G105" i="6"/>
  <c r="J107" i="6"/>
  <c r="G107" i="6"/>
  <c r="J106" i="6"/>
  <c r="G106" i="6"/>
  <c r="J98" i="6"/>
  <c r="K96" i="6" s="1"/>
  <c r="G98" i="6"/>
  <c r="H96" i="6" s="1"/>
  <c r="J93" i="6"/>
  <c r="G93" i="6"/>
  <c r="J92" i="6"/>
  <c r="G92" i="6"/>
  <c r="J91" i="6"/>
  <c r="G91" i="6"/>
  <c r="J65" i="6"/>
  <c r="G65" i="6"/>
  <c r="J78" i="6"/>
  <c r="G78" i="6"/>
  <c r="J77" i="6"/>
  <c r="G77" i="6"/>
  <c r="J71" i="6"/>
  <c r="G71" i="6"/>
  <c r="J70" i="6"/>
  <c r="G70" i="6"/>
  <c r="J66" i="6"/>
  <c r="G66" i="6"/>
  <c r="J64" i="6"/>
  <c r="G64" i="6"/>
  <c r="J58" i="6"/>
  <c r="G58" i="6"/>
  <c r="J54" i="6"/>
  <c r="G54" i="6"/>
  <c r="J53" i="6"/>
  <c r="G53" i="6"/>
  <c r="J52" i="6"/>
  <c r="J87" i="6"/>
  <c r="J48" i="6"/>
  <c r="J47" i="6"/>
  <c r="J46" i="6"/>
  <c r="J37" i="6"/>
  <c r="J36" i="6"/>
  <c r="J32" i="6"/>
  <c r="J31" i="6"/>
  <c r="J30" i="6"/>
  <c r="J26" i="6"/>
  <c r="J25" i="6"/>
  <c r="J24" i="6"/>
  <c r="J20" i="6"/>
  <c r="J19" i="6"/>
  <c r="G48" i="6"/>
  <c r="G47" i="6"/>
  <c r="G46" i="6"/>
  <c r="G52" i="6"/>
  <c r="G87" i="6"/>
  <c r="G37" i="6"/>
  <c r="G36" i="6"/>
  <c r="G32" i="6"/>
  <c r="G31" i="6"/>
  <c r="G30" i="6"/>
  <c r="G26" i="6"/>
  <c r="G25" i="6"/>
  <c r="G24" i="6"/>
  <c r="G20" i="6"/>
  <c r="G19" i="6"/>
  <c r="H109" i="6" l="1"/>
  <c r="K109" i="6"/>
  <c r="K103" i="6"/>
  <c r="H103" i="6"/>
  <c r="H56" i="6"/>
  <c r="K56" i="6"/>
  <c r="H89" i="6"/>
  <c r="K89" i="6"/>
  <c r="K68" i="6"/>
  <c r="K75" i="6"/>
  <c r="H75" i="6"/>
  <c r="H68" i="6"/>
  <c r="K62" i="6"/>
  <c r="H62" i="6"/>
  <c r="H50" i="6"/>
  <c r="K44" i="6"/>
  <c r="K22" i="6"/>
  <c r="H44" i="6"/>
  <c r="K34" i="6"/>
  <c r="K85" i="6"/>
  <c r="K17" i="6"/>
  <c r="K28" i="6"/>
  <c r="K50" i="6"/>
  <c r="H17" i="6"/>
  <c r="H22" i="6"/>
  <c r="H28" i="6"/>
  <c r="H34" i="6"/>
  <c r="H85" i="6"/>
  <c r="K131" i="6" l="1"/>
  <c r="H131" i="6"/>
</calcChain>
</file>

<file path=xl/sharedStrings.xml><?xml version="1.0" encoding="utf-8"?>
<sst xmlns="http://schemas.openxmlformats.org/spreadsheetml/2006/main" count="318" uniqueCount="183">
  <si>
    <t>FORMULARIO 4: RUBRADO</t>
  </si>
  <si>
    <t>El/Los que suscriben, en representación de [IDENTIFICAR OFERENTE] DECLARO/DECLARAMOS BAJO JURAMENTO que el Objeto del presente Llamado se ejecutará de acuerdo con el siguiente RUBRADO:</t>
  </si>
  <si>
    <t>LLAMADO Nº 02/2022</t>
  </si>
  <si>
    <t xml:space="preserve">PRESUPUESTO OBRA   </t>
  </si>
  <si>
    <t xml:space="preserve">EMPRESA: </t>
  </si>
  <si>
    <t>CELDA CON FÓRMULA</t>
  </si>
  <si>
    <t>OBRA: Plaza de Deportes TOLEDO</t>
  </si>
  <si>
    <t>METRAJE</t>
  </si>
  <si>
    <t>UNIDAD</t>
  </si>
  <si>
    <t>PRECIO UNITARIO 
Pesos uruguayos</t>
  </si>
  <si>
    <t>PRECIO SUBRUBRO 
Pesos uruguayos</t>
  </si>
  <si>
    <t>PRECIO RUBRO Pesos uruguayos</t>
  </si>
  <si>
    <t>M IMPONIBLE UNITARIO 
Pesos uruguayos</t>
  </si>
  <si>
    <t>M IMPONIBLE SUBRUBRO 
Pesos uruguayos</t>
  </si>
  <si>
    <t>M IMPONIBLE RUBRO Pesos uruguayos</t>
  </si>
  <si>
    <t>VARIOS</t>
  </si>
  <si>
    <t>1.1</t>
  </si>
  <si>
    <t xml:space="preserve">Proyecto Ejecutivo </t>
  </si>
  <si>
    <t>GL</t>
  </si>
  <si>
    <t>1.2</t>
  </si>
  <si>
    <t>Tecnico prevencionista y plan de seguridad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</si>
  <si>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</si>
  <si>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IMPLANTACIÓN </t>
  </si>
  <si>
    <t>2.1</t>
  </si>
  <si>
    <t>Implantación general (incluir implantación para trabajos en cancha)</t>
  </si>
  <si>
    <t>2.2</t>
  </si>
  <si>
    <t>Replanteo</t>
  </si>
  <si>
    <t>2.3</t>
  </si>
  <si>
    <t>Limpieza de obra</t>
  </si>
  <si>
    <t>DEMOLICION DE PABELLON</t>
  </si>
  <si>
    <t>3.1</t>
  </si>
  <si>
    <t>demolicion</t>
  </si>
  <si>
    <t>3.2</t>
  </si>
  <si>
    <t>retiro y disposición de escombros</t>
  </si>
  <si>
    <t>3.3</t>
  </si>
  <si>
    <t>retiro de especies vegetales</t>
  </si>
  <si>
    <t>RINCON INFANTIL</t>
  </si>
  <si>
    <t>4.1</t>
  </si>
  <si>
    <t>retiro de los juegos</t>
  </si>
  <si>
    <t>4.2</t>
  </si>
  <si>
    <t>reparación y pintura</t>
  </si>
  <si>
    <t>4.3</t>
  </si>
  <si>
    <t>carpeta de hormigón armado con malla</t>
  </si>
  <si>
    <t>M2</t>
  </si>
  <si>
    <t>4.4</t>
  </si>
  <si>
    <t>malla plástica</t>
  </si>
  <si>
    <t>4.5</t>
  </si>
  <si>
    <t>pavimento continuo de caucho granulado</t>
  </si>
  <si>
    <t>4.6</t>
  </si>
  <si>
    <t>pavimento para juegos de Calistenia (6x4)</t>
  </si>
  <si>
    <t>4.7</t>
  </si>
  <si>
    <t>red "atrapapelotas" (52x5) (incluye postes)</t>
  </si>
  <si>
    <t>NIVELACION DEL TERRENO</t>
  </si>
  <si>
    <t>5.1</t>
  </si>
  <si>
    <t>relleno y compactación</t>
  </si>
  <si>
    <t>5.2</t>
  </si>
  <si>
    <t>balasto sucio y compactación</t>
  </si>
  <si>
    <t>5.3</t>
  </si>
  <si>
    <t>piedra partida gris</t>
  </si>
  <si>
    <t>DEPOSITO SANITARIO IMPERMEABLE</t>
  </si>
  <si>
    <t>6.1</t>
  </si>
  <si>
    <t>excavación</t>
  </si>
  <si>
    <t>M3</t>
  </si>
  <si>
    <t>6.2</t>
  </si>
  <si>
    <t>construcción del depòsito</t>
  </si>
  <si>
    <t>6.3</t>
  </si>
  <si>
    <t>prueba de estanqueidad</t>
  </si>
  <si>
    <t>CERCO PERIMETRAL</t>
  </si>
  <si>
    <t>7.1</t>
  </si>
  <si>
    <t>preparacion del sitio</t>
  </si>
  <si>
    <t>7.2</t>
  </si>
  <si>
    <t>fundaciones</t>
  </si>
  <si>
    <t>7.3</t>
  </si>
  <si>
    <t>confección total del cerco</t>
  </si>
  <si>
    <t>ML</t>
  </si>
  <si>
    <t>PORTONES</t>
  </si>
  <si>
    <t>8.1</t>
  </si>
  <si>
    <t>confección del pilaeres junto a portones</t>
  </si>
  <si>
    <t>8.2</t>
  </si>
  <si>
    <t>suministro y colocación de portón principal</t>
  </si>
  <si>
    <t>8.3</t>
  </si>
  <si>
    <t>suministro y colocación de portón secundario</t>
  </si>
  <si>
    <t>ILUMINACION EXTERIOR</t>
  </si>
  <si>
    <t>9.1</t>
  </si>
  <si>
    <t>colocación de columnas nuevas</t>
  </si>
  <si>
    <t>U</t>
  </si>
  <si>
    <t>9.2</t>
  </si>
  <si>
    <t>re localización de dos columnas</t>
  </si>
  <si>
    <t>9.3</t>
  </si>
  <si>
    <t>luminarias</t>
  </si>
  <si>
    <t>9.4</t>
  </si>
  <si>
    <t>instalación eléctrica necesaria</t>
  </si>
  <si>
    <t>EQUIPAMIENTO NUEVO (SUMINISTRO Y COLOCACIÓN)</t>
  </si>
  <si>
    <t>10.1</t>
  </si>
  <si>
    <t>multijuego</t>
  </si>
  <si>
    <t>10.2</t>
  </si>
  <si>
    <t>juego de resorte</t>
  </si>
  <si>
    <t>10.3</t>
  </si>
  <si>
    <t>mesas y bancos</t>
  </si>
  <si>
    <t>10.4</t>
  </si>
  <si>
    <t>paplelera</t>
  </si>
  <si>
    <t>10.5</t>
  </si>
  <si>
    <t>bicicletarios</t>
  </si>
  <si>
    <t>10.6</t>
  </si>
  <si>
    <t>bases de hormigón armado (4,5mx2,8m) con malla</t>
  </si>
  <si>
    <t>10.7</t>
  </si>
  <si>
    <t>nicho para contador de OSE</t>
  </si>
  <si>
    <t>CIMENTACION</t>
  </si>
  <si>
    <t>11.1</t>
  </si>
  <si>
    <t>bases de hormigón</t>
  </si>
  <si>
    <t>INSTALACIONES PARA ACOMETIDAS</t>
  </si>
  <si>
    <t>12.1</t>
  </si>
  <si>
    <t>estensión de línea de abastecimiento</t>
  </si>
  <si>
    <t>12.2</t>
  </si>
  <si>
    <t>extensión de línea de desagüe</t>
  </si>
  <si>
    <t>12.3</t>
  </si>
  <si>
    <t>extensión de línea de instalación eléctrica</t>
  </si>
  <si>
    <t>12.4</t>
  </si>
  <si>
    <t>conexiones</t>
  </si>
  <si>
    <t>PLATAFORMA, ESCALONES Y RAMPA</t>
  </si>
  <si>
    <t>13.1</t>
  </si>
  <si>
    <t>estructura</t>
  </si>
  <si>
    <t>13.2</t>
  </si>
  <si>
    <t>deck de madera dura tratada</t>
  </si>
  <si>
    <t>13.3</t>
  </si>
  <si>
    <t>escalones y rampa</t>
  </si>
  <si>
    <t>13.4</t>
  </si>
  <si>
    <t>barandas</t>
  </si>
  <si>
    <t>SOBRE TECHO Y ALERO</t>
  </si>
  <si>
    <t>14.3</t>
  </si>
  <si>
    <t>estructura metálica</t>
  </si>
  <si>
    <t>14.1</t>
  </si>
  <si>
    <t>sobre techo de chapa trapezoidal</t>
  </si>
  <si>
    <t>14.2</t>
  </si>
  <si>
    <t>alero metálico con paneles de policarbonato</t>
  </si>
  <si>
    <t>CONTENEDOR DE OFICINA</t>
  </si>
  <si>
    <t>15.1</t>
  </si>
  <si>
    <t>suministro de contenedor de 40 pies</t>
  </si>
  <si>
    <t>15.2</t>
  </si>
  <si>
    <t xml:space="preserve">modificación de contenedor </t>
  </si>
  <si>
    <t>15.3</t>
  </si>
  <si>
    <t>flete</t>
  </si>
  <si>
    <t>15.4</t>
  </si>
  <si>
    <t>posicionamiento</t>
  </si>
  <si>
    <t>CONTENEDOR DE SALA DE USOS MULTIPLES</t>
  </si>
  <si>
    <t>16.1</t>
  </si>
  <si>
    <t>16.2</t>
  </si>
  <si>
    <t>modificación de contenedor</t>
  </si>
  <si>
    <t>16.3</t>
  </si>
  <si>
    <t>16.4</t>
  </si>
  <si>
    <t>CONTENEDOR DE DEPOSITO</t>
  </si>
  <si>
    <t>17.1</t>
  </si>
  <si>
    <t>suministro de contenedor de 20 pies</t>
  </si>
  <si>
    <t>17.2</t>
  </si>
  <si>
    <t>17.3</t>
  </si>
  <si>
    <t>17.4</t>
  </si>
  <si>
    <t xml:space="preserve">SUB TOTAL OBRA </t>
  </si>
  <si>
    <t>OPCIONAL CONTENEDORES HIGH CUBE</t>
  </si>
  <si>
    <t>suministro de contenedor de 40 pies high cube</t>
  </si>
  <si>
    <t>SUB TOTAL OBRA CONTENEDORES HIGH CUBE</t>
  </si>
  <si>
    <t>RECONFIGURACION, RECUPERACION Y MARCACIÓN DE CANCHAS</t>
  </si>
  <si>
    <t>movimiento de tierra, nivelación y apisonamiento de caja de la cancha</t>
  </si>
  <si>
    <t>construcción de la base según terreno</t>
  </si>
  <si>
    <t>sellado de grietas y fisuras</t>
  </si>
  <si>
    <t>2.4</t>
  </si>
  <si>
    <t>bacheo</t>
  </si>
  <si>
    <t>2.5</t>
  </si>
  <si>
    <t>suministro y colocación de rieg ode imprimación</t>
  </si>
  <si>
    <t>2.6</t>
  </si>
  <si>
    <t>suministro y colocación de mezcla asfáltica</t>
  </si>
  <si>
    <t>2.7</t>
  </si>
  <si>
    <t>sellado final de la superficie</t>
  </si>
  <si>
    <t>2.8</t>
  </si>
  <si>
    <t>pintura de líneas de marcación de cancha de handball, basquetball y canchas de voleyball</t>
  </si>
  <si>
    <t>2.9</t>
  </si>
  <si>
    <t>mover el arco mormón, el poste de volley; 2 tableros, aros y redes de basket nuevos + 4 vainas y postes de volley</t>
  </si>
  <si>
    <t>OPCION RECUPERACION Y MARCACIÓN DE CANCHAS</t>
  </si>
  <si>
    <t>RECUPERACION Y MARCACIÓN DE CANCHAS</t>
  </si>
  <si>
    <t>3.4</t>
  </si>
  <si>
    <t>3.5</t>
  </si>
  <si>
    <t>3.6</t>
  </si>
  <si>
    <t>3.7</t>
  </si>
  <si>
    <t>SUB TOTAL OBRA RECUPERACION Y MARCACIÓN DE CANCHAS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</si>
</sst>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15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3" fillId="3" borderId="5" xfId="0" applyFont="1" applyFill="1" applyBorder="1" applyAlignment="1">
      <alignment horizontal="left" wrapText="1"/>
    </xf>
    <xf numFmtId="0" fontId="3" fillId="4" borderId="4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165" fontId="7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 applyProtection="1">
      <alignment wrapText="1"/>
      <protection locked="0"/>
    </xf>
    <xf numFmtId="0" fontId="0" fillId="2" borderId="0" xfId="0" applyFill="1"/>
    <xf numFmtId="0" fontId="6" fillId="0" borderId="0" xfId="0" applyFont="1" applyProtection="1">
      <protection locked="0"/>
    </xf>
    <xf numFmtId="0" fontId="13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164" fontId="12" fillId="4" borderId="5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4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5" fillId="0" borderId="0" xfId="0" applyFont="1"/>
    <xf numFmtId="0" fontId="6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2" fillId="0" borderId="0" xfId="6" applyAlignment="1">
      <alignment horizontal="center"/>
    </xf>
    <xf numFmtId="0" fontId="5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 wrapText="1"/>
    </xf>
    <xf numFmtId="0" fontId="6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7" xfId="0" applyFont="1" applyBorder="1" applyAlignment="1">
      <alignment horizontal="left" wrapText="1"/>
    </xf>
    <xf numFmtId="164" fontId="3" fillId="4" borderId="9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top"/>
    </xf>
    <xf numFmtId="0" fontId="3" fillId="5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164" fontId="3" fillId="5" borderId="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5" fillId="4" borderId="5" xfId="0" applyNumberFormat="1" applyFont="1" applyFill="1" applyBorder="1" applyAlignment="1">
      <alignment horizontal="center" vertical="center" wrapText="1"/>
    </xf>
    <xf numFmtId="0" fontId="22" fillId="0" borderId="3" xfId="0" applyFont="1" applyBorder="1"/>
    <xf numFmtId="0" fontId="22" fillId="0" borderId="4" xfId="0" applyFont="1" applyBorder="1"/>
    <xf numFmtId="0" fontId="22" fillId="0" borderId="2" xfId="0" applyFont="1" applyBorder="1"/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horizontal="left" vertical="top"/>
    </xf>
    <xf numFmtId="0" fontId="21" fillId="5" borderId="3" xfId="0" applyFont="1" applyFill="1" applyBorder="1" applyAlignment="1">
      <alignment horizontal="left" vertical="top"/>
    </xf>
    <xf numFmtId="0" fontId="21" fillId="5" borderId="4" xfId="0" applyFont="1" applyFill="1" applyBorder="1" applyAlignment="1">
      <alignment horizontal="left" vertical="top"/>
    </xf>
    <xf numFmtId="0" fontId="18" fillId="0" borderId="0" xfId="0" applyFont="1" applyFill="1" applyAlignment="1">
      <alignment horizontal="left" wrapText="1"/>
    </xf>
    <xf numFmtId="0" fontId="6" fillId="0" borderId="0" xfId="0" applyFont="1" applyFill="1" applyAlignment="1" applyProtection="1">
      <alignment horizontal="left"/>
      <protection locked="0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ual_AAPresup NICOLICH" xfId="1" xr:uid="{00000000-0005-0000-0000-000007000000}"/>
  </cellStyles>
  <dxfs count="0"/>
  <tableStyles count="0" defaultTableStyle="TableStyleMedium9" defaultPivotStyle="PivotStyleLight16"/>
  <colors>
    <mruColors>
      <color rgb="FF232C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588B-DBF7-4E12-A217-F40915714C3A}">
  <sheetPr>
    <pageSetUpPr fitToPage="1"/>
  </sheetPr>
  <dimension ref="B1:W156"/>
  <sheetViews>
    <sheetView tabSelected="1" topLeftCell="A106" zoomScale="70" zoomScaleNormal="70" workbookViewId="0">
      <selection activeCell="B125" sqref="B125:C125"/>
    </sheetView>
  </sheetViews>
  <sheetFormatPr defaultColWidth="11.42578125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>
      <c r="H1" s="3"/>
      <c r="K1" s="3"/>
    </row>
    <row r="2" spans="2:11" ht="18">
      <c r="B2" s="23"/>
      <c r="C2" s="2"/>
      <c r="H2" s="3"/>
      <c r="K2" s="3"/>
    </row>
    <row r="3" spans="2:11" ht="36">
      <c r="B3" s="24" t="s">
        <v>0</v>
      </c>
      <c r="C3" s="22" t="s">
        <v>1</v>
      </c>
      <c r="H3" s="3"/>
      <c r="K3" s="3"/>
    </row>
    <row r="4" spans="2:11" ht="18">
      <c r="B4" s="24"/>
      <c r="C4" s="22"/>
      <c r="H4" s="3"/>
      <c r="K4" s="3"/>
    </row>
    <row r="5" spans="2:11" ht="18">
      <c r="B5" s="23" t="s">
        <v>2</v>
      </c>
      <c r="C5" s="2"/>
      <c r="H5" s="3"/>
      <c r="K5" s="3"/>
    </row>
    <row r="6" spans="2:11" ht="20.25">
      <c r="B6" s="25"/>
      <c r="C6" s="2"/>
      <c r="H6" s="3"/>
      <c r="K6" s="3"/>
    </row>
    <row r="7" spans="2:11" ht="18">
      <c r="B7" s="23" t="s">
        <v>3</v>
      </c>
      <c r="C7" s="4"/>
      <c r="H7" s="3"/>
      <c r="K7" s="3"/>
    </row>
    <row r="8" spans="2:11" ht="18">
      <c r="B8" s="23"/>
      <c r="C8" s="4"/>
      <c r="H8" s="3"/>
      <c r="K8" s="3"/>
    </row>
    <row r="9" spans="2:11" ht="18.75" thickBot="1">
      <c r="B9" s="23" t="s">
        <v>4</v>
      </c>
      <c r="C9" s="4"/>
      <c r="H9" s="3"/>
      <c r="K9" s="3"/>
    </row>
    <row r="10" spans="2:11" ht="18.75" thickBot="1">
      <c r="B10" s="23"/>
      <c r="C10" s="4"/>
      <c r="D10" s="5"/>
      <c r="E10" s="5"/>
      <c r="F10" s="5"/>
      <c r="G10" s="5"/>
      <c r="H10" s="60" t="s">
        <v>5</v>
      </c>
      <c r="I10" s="5"/>
      <c r="J10" s="5"/>
      <c r="K10" s="50"/>
    </row>
    <row r="11" spans="2:11" ht="9.9499999999999993" customHeight="1" thickBot="1">
      <c r="B11" s="23"/>
      <c r="C11" s="4"/>
      <c r="D11" s="5"/>
      <c r="E11" s="5"/>
      <c r="F11" s="5"/>
      <c r="G11" s="5"/>
      <c r="H11" s="3"/>
      <c r="I11" s="5"/>
      <c r="J11" s="5"/>
      <c r="K11" s="3"/>
    </row>
    <row r="12" spans="2:11" ht="18.75" thickBot="1">
      <c r="B12" s="23"/>
      <c r="C12" s="4"/>
      <c r="D12" s="5"/>
      <c r="E12" s="5"/>
      <c r="F12" s="5"/>
      <c r="G12" s="5"/>
      <c r="H12" s="61" t="s">
        <v>5</v>
      </c>
      <c r="I12" s="5"/>
      <c r="J12" s="5"/>
      <c r="K12" s="51"/>
    </row>
    <row r="13" spans="2:11" ht="15.75" thickBot="1">
      <c r="B13" s="35"/>
      <c r="C13" s="35"/>
      <c r="D13" s="36"/>
      <c r="E13" s="36"/>
      <c r="F13" s="36"/>
      <c r="G13" s="36"/>
      <c r="H13" s="3"/>
      <c r="I13" s="36"/>
      <c r="J13" s="36"/>
      <c r="K13" s="3"/>
    </row>
    <row r="14" spans="2:11" ht="55.5" customHeight="1" thickBot="1">
      <c r="B14" s="66" t="s">
        <v>6</v>
      </c>
      <c r="C14" s="67"/>
      <c r="D14" s="7" t="s">
        <v>7</v>
      </c>
      <c r="E14" s="7" t="s">
        <v>8</v>
      </c>
      <c r="F14" s="7" t="s">
        <v>9</v>
      </c>
      <c r="G14" s="7" t="s">
        <v>10</v>
      </c>
      <c r="H14" s="8" t="s">
        <v>11</v>
      </c>
      <c r="I14" s="7" t="s">
        <v>12</v>
      </c>
      <c r="J14" s="7" t="s">
        <v>13</v>
      </c>
      <c r="K14" s="8" t="s">
        <v>14</v>
      </c>
    </row>
    <row r="15" spans="2:11">
      <c r="B15" s="9"/>
      <c r="C15" s="9"/>
      <c r="H15" s="3"/>
      <c r="K15" s="3"/>
    </row>
    <row r="16" spans="2:11">
      <c r="B16" s="9"/>
      <c r="C16" s="9"/>
      <c r="H16" s="3"/>
      <c r="K16" s="3"/>
    </row>
    <row r="17" spans="2:23" ht="21" customHeight="1">
      <c r="B17" s="30">
        <v>1</v>
      </c>
      <c r="C17" s="31" t="s">
        <v>15</v>
      </c>
      <c r="D17" s="42"/>
      <c r="E17" s="40"/>
      <c r="F17" s="40"/>
      <c r="G17" s="43"/>
      <c r="H17" s="41">
        <f>SUM(G19:G21)</f>
        <v>0</v>
      </c>
      <c r="I17" s="40"/>
      <c r="J17" s="43"/>
      <c r="K17" s="41">
        <f>SUM(J19:J21)</f>
        <v>0</v>
      </c>
    </row>
    <row r="18" spans="2:23">
      <c r="B18" s="6"/>
      <c r="C18" s="11"/>
      <c r="H18" s="3"/>
      <c r="K18" s="3"/>
    </row>
    <row r="19" spans="2:23" ht="20.25">
      <c r="B19" s="26" t="s">
        <v>16</v>
      </c>
      <c r="C19" s="34" t="s">
        <v>17</v>
      </c>
      <c r="D19" s="5"/>
      <c r="E19" s="10" t="s">
        <v>18</v>
      </c>
      <c r="F19" s="21"/>
      <c r="G19" s="14">
        <f>+D19*F19</f>
        <v>0</v>
      </c>
      <c r="H19" s="3"/>
      <c r="I19" s="21"/>
      <c r="J19" s="14">
        <f>+D19*I19</f>
        <v>0</v>
      </c>
      <c r="K19" s="3"/>
    </row>
    <row r="20" spans="2:23" ht="20.25">
      <c r="B20" s="26" t="s">
        <v>19</v>
      </c>
      <c r="C20" s="34" t="s">
        <v>20</v>
      </c>
      <c r="D20" s="5"/>
      <c r="E20" s="10"/>
      <c r="F20" s="21"/>
      <c r="G20" s="14">
        <f>+D20*F20</f>
        <v>0</v>
      </c>
      <c r="H20" s="3"/>
      <c r="I20" s="21"/>
      <c r="J20" s="14">
        <f>+D20*I20</f>
        <v>0</v>
      </c>
      <c r="K20" s="3"/>
    </row>
    <row r="21" spans="2:23">
      <c r="B21" s="9"/>
      <c r="C21" s="47" t="s">
        <v>21</v>
      </c>
      <c r="H21" s="3"/>
      <c r="K21" s="3"/>
    </row>
    <row r="22" spans="2:23" ht="21" customHeight="1">
      <c r="B22" s="30">
        <v>2</v>
      </c>
      <c r="C22" s="31" t="s">
        <v>22</v>
      </c>
      <c r="D22" s="42"/>
      <c r="E22" s="40"/>
      <c r="F22" s="40"/>
      <c r="G22" s="43"/>
      <c r="H22" s="41">
        <f>SUM(G24:G27)</f>
        <v>0</v>
      </c>
      <c r="I22" s="40"/>
      <c r="J22" s="43"/>
      <c r="K22" s="41">
        <f>SUM(J24:J27)</f>
        <v>0</v>
      </c>
    </row>
    <row r="23" spans="2:23">
      <c r="B23" s="6"/>
      <c r="C23" s="11"/>
      <c r="H23" s="3"/>
      <c r="K23" s="3"/>
    </row>
    <row r="24" spans="2:23" ht="20.25">
      <c r="B24" s="26" t="s">
        <v>23</v>
      </c>
      <c r="C24" s="34" t="s">
        <v>24</v>
      </c>
      <c r="D24" s="5"/>
      <c r="E24" s="10" t="s">
        <v>18</v>
      </c>
      <c r="F24" s="21"/>
      <c r="G24" s="14">
        <f>+D24*F24</f>
        <v>0</v>
      </c>
      <c r="H24" s="3"/>
      <c r="I24" s="21"/>
      <c r="J24" s="14">
        <f t="shared" ref="J24:J26" si="0">+D24*I24</f>
        <v>0</v>
      </c>
      <c r="K24" s="3"/>
    </row>
    <row r="25" spans="2:23" ht="20.25">
      <c r="B25" s="26" t="s">
        <v>25</v>
      </c>
      <c r="C25" s="34" t="s">
        <v>26</v>
      </c>
      <c r="D25" s="5"/>
      <c r="E25" s="10" t="s">
        <v>18</v>
      </c>
      <c r="F25" s="21"/>
      <c r="G25" s="14">
        <f t="shared" ref="G25:G26" si="1">+D25*F25</f>
        <v>0</v>
      </c>
      <c r="H25" s="3"/>
      <c r="I25" s="21"/>
      <c r="J25" s="14">
        <f t="shared" si="0"/>
        <v>0</v>
      </c>
      <c r="K25" s="3"/>
    </row>
    <row r="26" spans="2:23" ht="20.25">
      <c r="B26" s="26" t="s">
        <v>27</v>
      </c>
      <c r="C26" s="34" t="s">
        <v>28</v>
      </c>
      <c r="D26" s="5"/>
      <c r="E26" s="10" t="s">
        <v>18</v>
      </c>
      <c r="F26" s="21"/>
      <c r="G26" s="14">
        <f t="shared" si="1"/>
        <v>0</v>
      </c>
      <c r="H26" s="3"/>
      <c r="I26" s="21"/>
      <c r="J26" s="14">
        <f t="shared" si="0"/>
        <v>0</v>
      </c>
      <c r="K26" s="3"/>
    </row>
    <row r="27" spans="2:23">
      <c r="B27" s="9"/>
      <c r="C27" s="44" t="s">
        <v>21</v>
      </c>
      <c r="H27" s="3"/>
      <c r="K27" s="3"/>
    </row>
    <row r="28" spans="2:23" ht="20.25">
      <c r="B28" s="30">
        <v>3</v>
      </c>
      <c r="C28" s="48" t="s">
        <v>29</v>
      </c>
      <c r="D28" s="42"/>
      <c r="E28" s="40"/>
      <c r="F28" s="40"/>
      <c r="G28" s="43"/>
      <c r="H28" s="41">
        <f>SUM(G30:G33)</f>
        <v>0</v>
      </c>
      <c r="I28" s="40"/>
      <c r="J28" s="43"/>
      <c r="K28" s="41">
        <f>SUM(J30:J33)</f>
        <v>0</v>
      </c>
    </row>
    <row r="29" spans="2:23" ht="15.7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</row>
    <row r="30" spans="2:23" ht="20.25">
      <c r="B30" s="26" t="s">
        <v>30</v>
      </c>
      <c r="C30" s="28" t="s">
        <v>31</v>
      </c>
      <c r="D30" s="5"/>
      <c r="E30" s="10" t="s">
        <v>18</v>
      </c>
      <c r="F30" s="21"/>
      <c r="G30" s="14">
        <f t="shared" ref="G30:G32" si="2">+D30*F30</f>
        <v>0</v>
      </c>
      <c r="H30" s="3"/>
      <c r="I30" s="21"/>
      <c r="J30" s="14">
        <f t="shared" ref="J30:J32" si="3">+D30*I30</f>
        <v>0</v>
      </c>
      <c r="K30" s="3"/>
    </row>
    <row r="31" spans="2:23" ht="20.25">
      <c r="B31" s="26" t="s">
        <v>32</v>
      </c>
      <c r="C31" s="28" t="s">
        <v>33</v>
      </c>
      <c r="D31" s="5"/>
      <c r="E31" s="10" t="s">
        <v>18</v>
      </c>
      <c r="F31" s="21"/>
      <c r="G31" s="14">
        <f t="shared" si="2"/>
        <v>0</v>
      </c>
      <c r="H31" s="3"/>
      <c r="I31" s="21"/>
      <c r="J31" s="14">
        <f t="shared" si="3"/>
        <v>0</v>
      </c>
      <c r="K31" s="3"/>
    </row>
    <row r="32" spans="2:23" ht="20.25">
      <c r="B32" s="26" t="s">
        <v>34</v>
      </c>
      <c r="C32" s="28" t="s">
        <v>35</v>
      </c>
      <c r="D32" s="5"/>
      <c r="E32" s="10" t="s">
        <v>18</v>
      </c>
      <c r="F32" s="21"/>
      <c r="G32" s="14">
        <f t="shared" si="2"/>
        <v>0</v>
      </c>
      <c r="H32" s="3"/>
      <c r="I32" s="21"/>
      <c r="J32" s="14">
        <f t="shared" si="3"/>
        <v>0</v>
      </c>
      <c r="K32" s="3"/>
    </row>
    <row r="33" spans="2:23">
      <c r="B33" s="9"/>
      <c r="C33" s="44"/>
      <c r="H33" s="3"/>
      <c r="K33" s="3"/>
    </row>
    <row r="34" spans="2:23" ht="20.25">
      <c r="B34" s="30">
        <v>4</v>
      </c>
      <c r="C34" s="48" t="s">
        <v>36</v>
      </c>
      <c r="D34" s="42"/>
      <c r="E34" s="40"/>
      <c r="F34" s="40"/>
      <c r="G34" s="43"/>
      <c r="H34" s="41">
        <f>SUM(G36:G43)</f>
        <v>0</v>
      </c>
      <c r="I34" s="40"/>
      <c r="J34" s="43"/>
      <c r="K34" s="41">
        <f>SUM(J36:J43)</f>
        <v>0</v>
      </c>
    </row>
    <row r="35" spans="2:23" ht="15.7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</row>
    <row r="36" spans="2:23" ht="20.25">
      <c r="B36" s="26" t="s">
        <v>37</v>
      </c>
      <c r="C36" s="28" t="s">
        <v>38</v>
      </c>
      <c r="D36" s="5"/>
      <c r="E36" s="10" t="s">
        <v>18</v>
      </c>
      <c r="F36" s="21"/>
      <c r="G36" s="14">
        <f t="shared" ref="G36:G37" si="4">+D36*F36</f>
        <v>0</v>
      </c>
      <c r="H36" s="3"/>
      <c r="I36" s="21"/>
      <c r="J36" s="14">
        <f t="shared" ref="J36:J37" si="5">+D36*I36</f>
        <v>0</v>
      </c>
      <c r="K36" s="3"/>
    </row>
    <row r="37" spans="2:23" ht="20.25">
      <c r="B37" s="26" t="s">
        <v>39</v>
      </c>
      <c r="C37" s="28" t="s">
        <v>40</v>
      </c>
      <c r="D37" s="5"/>
      <c r="E37" s="10" t="s">
        <v>18</v>
      </c>
      <c r="F37" s="21"/>
      <c r="G37" s="14">
        <f t="shared" si="4"/>
        <v>0</v>
      </c>
      <c r="H37" s="3"/>
      <c r="I37" s="21"/>
      <c r="J37" s="14">
        <f t="shared" si="5"/>
        <v>0</v>
      </c>
      <c r="K37" s="3"/>
    </row>
    <row r="38" spans="2:23" ht="20.25">
      <c r="B38" s="26" t="s">
        <v>41</v>
      </c>
      <c r="C38" s="28" t="s">
        <v>42</v>
      </c>
      <c r="D38" s="5"/>
      <c r="E38" s="10" t="s">
        <v>43</v>
      </c>
      <c r="F38" s="21"/>
      <c r="G38" s="14">
        <f t="shared" ref="G38:G42" si="6">+D38*F38</f>
        <v>0</v>
      </c>
      <c r="H38" s="3"/>
      <c r="I38" s="21"/>
      <c r="J38" s="14">
        <f t="shared" ref="J38:J42" si="7">+D38*I38</f>
        <v>0</v>
      </c>
      <c r="K38" s="3"/>
    </row>
    <row r="39" spans="2:23" ht="20.25">
      <c r="B39" s="26" t="s">
        <v>44</v>
      </c>
      <c r="C39" s="28" t="s">
        <v>45</v>
      </c>
      <c r="D39" s="5"/>
      <c r="E39" s="10" t="s">
        <v>43</v>
      </c>
      <c r="F39" s="21"/>
      <c r="G39" s="14">
        <f t="shared" si="6"/>
        <v>0</v>
      </c>
      <c r="H39" s="3"/>
      <c r="I39" s="21"/>
      <c r="J39" s="14">
        <f t="shared" si="7"/>
        <v>0</v>
      </c>
      <c r="K39" s="3"/>
    </row>
    <row r="40" spans="2:23" ht="20.25">
      <c r="B40" s="26" t="s">
        <v>46</v>
      </c>
      <c r="C40" s="28" t="s">
        <v>47</v>
      </c>
      <c r="D40" s="5"/>
      <c r="E40" s="10" t="s">
        <v>43</v>
      </c>
      <c r="F40" s="21"/>
      <c r="G40" s="14">
        <f t="shared" si="6"/>
        <v>0</v>
      </c>
      <c r="H40" s="3"/>
      <c r="I40" s="21"/>
      <c r="J40" s="14">
        <f t="shared" si="7"/>
        <v>0</v>
      </c>
      <c r="K40" s="3"/>
    </row>
    <row r="41" spans="2:23" ht="20.25">
      <c r="B41" s="26" t="s">
        <v>48</v>
      </c>
      <c r="C41" s="28" t="s">
        <v>49</v>
      </c>
      <c r="D41" s="5"/>
      <c r="E41" s="10" t="s">
        <v>43</v>
      </c>
      <c r="F41" s="21"/>
      <c r="G41" s="14">
        <f t="shared" si="6"/>
        <v>0</v>
      </c>
      <c r="H41" s="3"/>
      <c r="I41" s="21"/>
      <c r="J41" s="14">
        <f t="shared" si="7"/>
        <v>0</v>
      </c>
      <c r="K41" s="3"/>
    </row>
    <row r="42" spans="2:23" ht="20.25">
      <c r="B42" s="26" t="s">
        <v>50</v>
      </c>
      <c r="C42" s="28" t="s">
        <v>51</v>
      </c>
      <c r="D42" s="5"/>
      <c r="E42" s="10" t="s">
        <v>43</v>
      </c>
      <c r="F42" s="21"/>
      <c r="G42" s="14">
        <f t="shared" si="6"/>
        <v>0</v>
      </c>
      <c r="H42" s="3"/>
      <c r="I42" s="21"/>
      <c r="J42" s="14">
        <f t="shared" si="7"/>
        <v>0</v>
      </c>
      <c r="K42" s="3"/>
    </row>
    <row r="43" spans="2:23" ht="20.25">
      <c r="B43" s="15"/>
      <c r="C43" s="13"/>
      <c r="D43" s="5"/>
      <c r="E43" s="10"/>
      <c r="F43" s="21"/>
      <c r="H43" s="3"/>
      <c r="I43" s="21"/>
      <c r="K43" s="3"/>
    </row>
    <row r="44" spans="2:23" ht="20.25">
      <c r="B44" s="30">
        <v>5</v>
      </c>
      <c r="C44" s="31" t="s">
        <v>52</v>
      </c>
      <c r="D44" s="42"/>
      <c r="E44" s="40"/>
      <c r="F44" s="40"/>
      <c r="G44" s="43"/>
      <c r="H44" s="41">
        <f>SUM(G46:G49)</f>
        <v>0</v>
      </c>
      <c r="I44" s="40"/>
      <c r="J44" s="43"/>
      <c r="K44" s="41">
        <f>SUM(J46:J49)</f>
        <v>0</v>
      </c>
    </row>
    <row r="45" spans="2:23">
      <c r="B45" s="38"/>
      <c r="C45" s="11"/>
      <c r="H45" s="3"/>
      <c r="K45" s="3"/>
    </row>
    <row r="46" spans="2:23" ht="20.25">
      <c r="B46" s="26" t="s">
        <v>53</v>
      </c>
      <c r="C46" s="28" t="s">
        <v>54</v>
      </c>
      <c r="D46" s="5"/>
      <c r="E46" s="10" t="s">
        <v>43</v>
      </c>
      <c r="F46" s="21"/>
      <c r="G46" s="14">
        <f t="shared" ref="G46:G48" si="8">+D46*F46</f>
        <v>0</v>
      </c>
      <c r="H46" s="3"/>
      <c r="I46" s="21"/>
      <c r="J46" s="14">
        <f t="shared" ref="J46:J48" si="9">+D46*I46</f>
        <v>0</v>
      </c>
      <c r="K46" s="3"/>
    </row>
    <row r="47" spans="2:23" ht="20.25">
      <c r="B47" s="26" t="s">
        <v>55</v>
      </c>
      <c r="C47" s="28" t="s">
        <v>56</v>
      </c>
      <c r="D47" s="5"/>
      <c r="E47" s="10" t="s">
        <v>43</v>
      </c>
      <c r="F47" s="21"/>
      <c r="G47" s="14">
        <f t="shared" si="8"/>
        <v>0</v>
      </c>
      <c r="H47" s="3"/>
      <c r="I47" s="21"/>
      <c r="J47" s="14">
        <f t="shared" si="9"/>
        <v>0</v>
      </c>
      <c r="K47" s="3"/>
    </row>
    <row r="48" spans="2:23" ht="20.25">
      <c r="B48" s="26" t="s">
        <v>57</v>
      </c>
      <c r="C48" s="28" t="s">
        <v>58</v>
      </c>
      <c r="D48" s="5"/>
      <c r="E48" s="10" t="s">
        <v>43</v>
      </c>
      <c r="F48" s="21"/>
      <c r="G48" s="14">
        <f t="shared" si="8"/>
        <v>0</v>
      </c>
      <c r="H48" s="3"/>
      <c r="I48" s="21"/>
      <c r="J48" s="14">
        <f t="shared" si="9"/>
        <v>0</v>
      </c>
      <c r="K48" s="3"/>
    </row>
    <row r="49" spans="2:11">
      <c r="B49" s="9"/>
      <c r="C49" s="44"/>
      <c r="H49" s="3"/>
      <c r="K49" s="3"/>
    </row>
    <row r="50" spans="2:11" ht="20.25">
      <c r="B50" s="30">
        <v>6</v>
      </c>
      <c r="C50" s="31" t="s">
        <v>59</v>
      </c>
      <c r="D50" s="42"/>
      <c r="E50" s="40"/>
      <c r="F50" s="40"/>
      <c r="G50" s="43"/>
      <c r="H50" s="41">
        <f>SUM(G52:G55)</f>
        <v>0</v>
      </c>
      <c r="I50" s="40"/>
      <c r="J50" s="43"/>
      <c r="K50" s="41">
        <f>SUM(J52:J55)</f>
        <v>0</v>
      </c>
    </row>
    <row r="51" spans="2:11">
      <c r="B51" s="39"/>
      <c r="C51" s="12"/>
      <c r="H51" s="3"/>
      <c r="K51" s="3"/>
    </row>
    <row r="52" spans="2:11" ht="15.75">
      <c r="B52" s="32" t="s">
        <v>60</v>
      </c>
      <c r="C52" s="28" t="s">
        <v>61</v>
      </c>
      <c r="D52" s="5"/>
      <c r="E52" s="10" t="s">
        <v>62</v>
      </c>
      <c r="F52" s="29"/>
      <c r="G52" s="14">
        <f>+D52*F52</f>
        <v>0</v>
      </c>
      <c r="H52" s="3"/>
      <c r="I52" s="29"/>
      <c r="J52" s="14">
        <f>+D52*I52</f>
        <v>0</v>
      </c>
      <c r="K52" s="3"/>
    </row>
    <row r="53" spans="2:11" ht="15.75">
      <c r="B53" s="32" t="s">
        <v>63</v>
      </c>
      <c r="C53" s="28" t="s">
        <v>64</v>
      </c>
      <c r="D53" s="5"/>
      <c r="E53" s="10" t="s">
        <v>43</v>
      </c>
      <c r="F53" s="29"/>
      <c r="G53" s="14">
        <f>+D53*F53</f>
        <v>0</v>
      </c>
      <c r="H53" s="3"/>
      <c r="I53" s="29"/>
      <c r="J53" s="14">
        <f>+D53*I53</f>
        <v>0</v>
      </c>
      <c r="K53" s="3"/>
    </row>
    <row r="54" spans="2:11" ht="15.75">
      <c r="B54" s="32" t="s">
        <v>65</v>
      </c>
      <c r="C54" s="28" t="s">
        <v>66</v>
      </c>
      <c r="D54" s="5"/>
      <c r="E54" s="10" t="s">
        <v>43</v>
      </c>
      <c r="F54" s="29"/>
      <c r="G54" s="14">
        <f>+D54*F54</f>
        <v>0</v>
      </c>
      <c r="H54" s="3"/>
      <c r="I54" s="29"/>
      <c r="J54" s="14">
        <f>+D54*I54</f>
        <v>0</v>
      </c>
      <c r="K54" s="3"/>
    </row>
    <row r="55" spans="2:11">
      <c r="B55" s="9"/>
      <c r="C55" s="44"/>
      <c r="H55" s="3"/>
      <c r="K55" s="3"/>
    </row>
    <row r="56" spans="2:11" ht="20.25">
      <c r="B56" s="30">
        <v>7</v>
      </c>
      <c r="C56" s="31" t="s">
        <v>67</v>
      </c>
      <c r="D56" s="42"/>
      <c r="E56" s="40"/>
      <c r="F56" s="40"/>
      <c r="G56" s="43"/>
      <c r="H56" s="41">
        <f>SUM(G58:G61)</f>
        <v>0</v>
      </c>
      <c r="I56" s="40"/>
      <c r="J56" s="43"/>
      <c r="K56" s="41">
        <f>SUM(J58:J61)</f>
        <v>0</v>
      </c>
    </row>
    <row r="57" spans="2:11">
      <c r="B57" s="39"/>
      <c r="C57" s="12"/>
      <c r="H57" s="3"/>
      <c r="K57" s="3"/>
    </row>
    <row r="58" spans="2:11" ht="15.75">
      <c r="B58" s="32" t="s">
        <v>68</v>
      </c>
      <c r="C58" s="28" t="s">
        <v>69</v>
      </c>
      <c r="D58" s="5"/>
      <c r="E58" s="10" t="s">
        <v>18</v>
      </c>
      <c r="F58" s="29"/>
      <c r="G58" s="14">
        <f>+D58*F58</f>
        <v>0</v>
      </c>
      <c r="H58" s="3"/>
      <c r="I58" s="29"/>
      <c r="J58" s="14">
        <f>+D58*I58</f>
        <v>0</v>
      </c>
      <c r="K58" s="3"/>
    </row>
    <row r="59" spans="2:11" ht="15.75">
      <c r="B59" s="32" t="s">
        <v>70</v>
      </c>
      <c r="C59" s="28" t="s">
        <v>71</v>
      </c>
      <c r="D59" s="5"/>
      <c r="E59" s="10" t="s">
        <v>62</v>
      </c>
      <c r="F59" s="29"/>
      <c r="G59" s="14">
        <f t="shared" ref="G59:G60" si="10">+D59*F59</f>
        <v>0</v>
      </c>
      <c r="H59" s="3"/>
      <c r="I59" s="29"/>
      <c r="J59" s="14">
        <f t="shared" ref="J59:J60" si="11">+D59*I59</f>
        <v>0</v>
      </c>
      <c r="K59" s="3"/>
    </row>
    <row r="60" spans="2:11" ht="15.75">
      <c r="B60" s="32" t="s">
        <v>72</v>
      </c>
      <c r="C60" s="28" t="s">
        <v>73</v>
      </c>
      <c r="D60" s="5"/>
      <c r="E60" s="10" t="s">
        <v>74</v>
      </c>
      <c r="F60" s="29"/>
      <c r="G60" s="14">
        <f t="shared" si="10"/>
        <v>0</v>
      </c>
      <c r="H60" s="3"/>
      <c r="I60" s="29"/>
      <c r="J60" s="14">
        <f t="shared" si="11"/>
        <v>0</v>
      </c>
      <c r="K60" s="3"/>
    </row>
    <row r="61" spans="2:11">
      <c r="B61" s="9"/>
      <c r="C61" s="44"/>
      <c r="H61" s="3"/>
      <c r="K61" s="3"/>
    </row>
    <row r="62" spans="2:11" ht="20.25">
      <c r="B62" s="30">
        <v>8</v>
      </c>
      <c r="C62" s="31" t="s">
        <v>75</v>
      </c>
      <c r="D62" s="42"/>
      <c r="E62" s="40"/>
      <c r="F62" s="40"/>
      <c r="G62" s="43"/>
      <c r="H62" s="41">
        <f>SUM(G64:G67)</f>
        <v>0</v>
      </c>
      <c r="I62" s="40"/>
      <c r="J62" s="43"/>
      <c r="K62" s="41">
        <f>SUM(J64:J67)</f>
        <v>0</v>
      </c>
    </row>
    <row r="63" spans="2:11">
      <c r="B63" s="39"/>
      <c r="C63" s="12"/>
      <c r="H63" s="3"/>
      <c r="K63" s="3"/>
    </row>
    <row r="64" spans="2:11" ht="15.75">
      <c r="B64" s="32" t="s">
        <v>76</v>
      </c>
      <c r="C64" s="28" t="s">
        <v>77</v>
      </c>
      <c r="D64" s="5"/>
      <c r="E64" s="10" t="s">
        <v>43</v>
      </c>
      <c r="F64" s="29"/>
      <c r="G64" s="14">
        <f t="shared" ref="G64:G66" si="12">+D64*F64</f>
        <v>0</v>
      </c>
      <c r="H64" s="3"/>
      <c r="I64" s="29"/>
      <c r="J64" s="14">
        <f t="shared" ref="J64:J66" si="13">+D64*I64</f>
        <v>0</v>
      </c>
      <c r="K64" s="3"/>
    </row>
    <row r="65" spans="2:11" ht="15.75">
      <c r="B65" s="32" t="s">
        <v>78</v>
      </c>
      <c r="C65" s="28" t="s">
        <v>79</v>
      </c>
      <c r="D65" s="5"/>
      <c r="E65" s="10" t="s">
        <v>43</v>
      </c>
      <c r="F65" s="29"/>
      <c r="G65" s="14">
        <f t="shared" si="12"/>
        <v>0</v>
      </c>
      <c r="H65" s="3"/>
      <c r="I65" s="29"/>
      <c r="J65" s="14">
        <f t="shared" si="13"/>
        <v>0</v>
      </c>
      <c r="K65" s="3"/>
    </row>
    <row r="66" spans="2:11" ht="15.75">
      <c r="B66" s="32" t="s">
        <v>80</v>
      </c>
      <c r="C66" s="28" t="s">
        <v>81</v>
      </c>
      <c r="D66" s="5"/>
      <c r="E66" s="10" t="s">
        <v>43</v>
      </c>
      <c r="F66" s="29"/>
      <c r="G66" s="14">
        <f t="shared" si="12"/>
        <v>0</v>
      </c>
      <c r="H66" s="3"/>
      <c r="I66" s="29"/>
      <c r="J66" s="14">
        <f t="shared" si="13"/>
        <v>0</v>
      </c>
      <c r="K66" s="3"/>
    </row>
    <row r="67" spans="2:11">
      <c r="B67" s="9"/>
      <c r="C67" s="44"/>
      <c r="H67" s="3"/>
      <c r="K67" s="3"/>
    </row>
    <row r="68" spans="2:11" ht="20.25">
      <c r="B68" s="30">
        <v>9</v>
      </c>
      <c r="C68" s="31" t="s">
        <v>82</v>
      </c>
      <c r="D68" s="42"/>
      <c r="E68" s="40"/>
      <c r="F68" s="40"/>
      <c r="G68" s="43"/>
      <c r="H68" s="41">
        <f>SUM(G70:G74)</f>
        <v>0</v>
      </c>
      <c r="I68" s="40"/>
      <c r="J68" s="43"/>
      <c r="K68" s="41">
        <f>SUM(J70:J74)</f>
        <v>0</v>
      </c>
    </row>
    <row r="69" spans="2:11">
      <c r="B69" s="39"/>
      <c r="C69" s="12"/>
      <c r="H69" s="3"/>
      <c r="K69" s="3"/>
    </row>
    <row r="70" spans="2:11" ht="15.75">
      <c r="B70" s="32" t="s">
        <v>83</v>
      </c>
      <c r="C70" s="28" t="s">
        <v>84</v>
      </c>
      <c r="D70" s="5"/>
      <c r="E70" s="10" t="s">
        <v>85</v>
      </c>
      <c r="F70" s="29"/>
      <c r="G70" s="14">
        <f>+D70*F70</f>
        <v>0</v>
      </c>
      <c r="H70" s="3"/>
      <c r="I70" s="29"/>
      <c r="J70" s="14">
        <f>+D70*I70</f>
        <v>0</v>
      </c>
      <c r="K70" s="3"/>
    </row>
    <row r="71" spans="2:11" ht="15.75">
      <c r="B71" s="32" t="s">
        <v>86</v>
      </c>
      <c r="C71" s="28" t="s">
        <v>87</v>
      </c>
      <c r="D71" s="5"/>
      <c r="E71" s="10" t="s">
        <v>85</v>
      </c>
      <c r="F71" s="29"/>
      <c r="G71" s="14">
        <f>+D71*F71</f>
        <v>0</v>
      </c>
      <c r="H71" s="3"/>
      <c r="I71" s="29"/>
      <c r="J71" s="14">
        <f>+D71*I71</f>
        <v>0</v>
      </c>
      <c r="K71" s="3"/>
    </row>
    <row r="72" spans="2:11" ht="15.75">
      <c r="B72" s="32" t="s">
        <v>88</v>
      </c>
      <c r="C72" s="28" t="s">
        <v>89</v>
      </c>
      <c r="D72" s="5"/>
      <c r="E72" s="10" t="s">
        <v>85</v>
      </c>
      <c r="F72" s="29"/>
      <c r="G72" s="14">
        <f t="shared" ref="G72:G73" si="14">+D72*F72</f>
        <v>0</v>
      </c>
      <c r="H72" s="3"/>
      <c r="I72" s="29"/>
      <c r="J72" s="14">
        <f t="shared" ref="J72:J73" si="15">+D72*I72</f>
        <v>0</v>
      </c>
      <c r="K72" s="3"/>
    </row>
    <row r="73" spans="2:11" ht="15.75">
      <c r="B73" s="32" t="s">
        <v>90</v>
      </c>
      <c r="C73" s="28" t="s">
        <v>91</v>
      </c>
      <c r="D73" s="5"/>
      <c r="E73" s="10" t="s">
        <v>18</v>
      </c>
      <c r="F73" s="29"/>
      <c r="G73" s="14">
        <f t="shared" si="14"/>
        <v>0</v>
      </c>
      <c r="H73" s="3"/>
      <c r="I73" s="29"/>
      <c r="J73" s="14">
        <f t="shared" si="15"/>
        <v>0</v>
      </c>
      <c r="K73" s="3"/>
    </row>
    <row r="74" spans="2:11">
      <c r="B74" s="9"/>
      <c r="C74" s="44"/>
      <c r="H74" s="3"/>
      <c r="K74" s="3"/>
    </row>
    <row r="75" spans="2:11" ht="20.25">
      <c r="B75" s="30">
        <v>10</v>
      </c>
      <c r="C75" s="31" t="s">
        <v>92</v>
      </c>
      <c r="D75" s="42"/>
      <c r="E75" s="40"/>
      <c r="F75" s="40"/>
      <c r="G75" s="43"/>
      <c r="H75" s="41">
        <f>SUM(G77:G84)</f>
        <v>0</v>
      </c>
      <c r="I75" s="40"/>
      <c r="J75" s="43"/>
      <c r="K75" s="41">
        <f>SUM(J77:J84)</f>
        <v>0</v>
      </c>
    </row>
    <row r="76" spans="2:11">
      <c r="B76" s="39"/>
      <c r="C76" s="12"/>
      <c r="H76" s="3"/>
      <c r="K76" s="3"/>
    </row>
    <row r="77" spans="2:11" ht="15.75">
      <c r="B77" s="32" t="s">
        <v>93</v>
      </c>
      <c r="C77" s="28" t="s">
        <v>94</v>
      </c>
      <c r="D77" s="5"/>
      <c r="E77" s="10" t="s">
        <v>85</v>
      </c>
      <c r="F77" s="29"/>
      <c r="G77" s="14">
        <f>+D77*F77</f>
        <v>0</v>
      </c>
      <c r="H77" s="3"/>
      <c r="I77" s="29"/>
      <c r="J77" s="14">
        <f>+D77*I77</f>
        <v>0</v>
      </c>
      <c r="K77" s="3"/>
    </row>
    <row r="78" spans="2:11" ht="15.75">
      <c r="B78" s="32" t="s">
        <v>95</v>
      </c>
      <c r="C78" s="28" t="s">
        <v>96</v>
      </c>
      <c r="D78" s="5"/>
      <c r="E78" s="10" t="s">
        <v>85</v>
      </c>
      <c r="F78" s="29"/>
      <c r="G78" s="14">
        <f>+D78*F78</f>
        <v>0</v>
      </c>
      <c r="H78" s="3"/>
      <c r="I78" s="29"/>
      <c r="J78" s="14">
        <f>+D78*I78</f>
        <v>0</v>
      </c>
      <c r="K78" s="3"/>
    </row>
    <row r="79" spans="2:11" ht="15.75">
      <c r="B79" s="32" t="s">
        <v>97</v>
      </c>
      <c r="C79" s="28" t="s">
        <v>98</v>
      </c>
      <c r="D79" s="5"/>
      <c r="E79" s="10" t="s">
        <v>85</v>
      </c>
      <c r="F79" s="29"/>
      <c r="G79" s="14">
        <f t="shared" ref="G79:G83" si="16">+D79*F79</f>
        <v>0</v>
      </c>
      <c r="H79" s="3"/>
      <c r="I79" s="29"/>
      <c r="J79" s="14">
        <f t="shared" ref="J79:J83" si="17">+D79*I79</f>
        <v>0</v>
      </c>
      <c r="K79" s="3"/>
    </row>
    <row r="80" spans="2:11" ht="15.75">
      <c r="B80" s="32" t="s">
        <v>99</v>
      </c>
      <c r="C80" s="28" t="s">
        <v>100</v>
      </c>
      <c r="D80" s="5"/>
      <c r="E80" s="10" t="s">
        <v>85</v>
      </c>
      <c r="F80" s="29"/>
      <c r="G80" s="14">
        <f t="shared" si="16"/>
        <v>0</v>
      </c>
      <c r="H80" s="3"/>
      <c r="I80" s="29"/>
      <c r="J80" s="14">
        <f t="shared" si="17"/>
        <v>0</v>
      </c>
      <c r="K80" s="3"/>
    </row>
    <row r="81" spans="2:11" ht="15.75">
      <c r="B81" s="32" t="s">
        <v>101</v>
      </c>
      <c r="C81" s="28" t="s">
        <v>102</v>
      </c>
      <c r="D81" s="5"/>
      <c r="E81" s="10" t="s">
        <v>85</v>
      </c>
      <c r="F81" s="29"/>
      <c r="G81" s="14">
        <f t="shared" si="16"/>
        <v>0</v>
      </c>
      <c r="H81" s="3"/>
      <c r="I81" s="29"/>
      <c r="J81" s="14">
        <f t="shared" si="17"/>
        <v>0</v>
      </c>
      <c r="K81" s="3"/>
    </row>
    <row r="82" spans="2:11" ht="15.75">
      <c r="B82" s="32" t="s">
        <v>103</v>
      </c>
      <c r="C82" s="28" t="s">
        <v>104</v>
      </c>
      <c r="D82" s="5"/>
      <c r="E82" s="10" t="s">
        <v>62</v>
      </c>
      <c r="F82" s="29"/>
      <c r="G82" s="14">
        <f t="shared" si="16"/>
        <v>0</v>
      </c>
      <c r="H82" s="3"/>
      <c r="I82" s="29"/>
      <c r="J82" s="14">
        <f t="shared" si="17"/>
        <v>0</v>
      </c>
      <c r="K82" s="3"/>
    </row>
    <row r="83" spans="2:11" ht="15.75">
      <c r="B83" s="32" t="s">
        <v>105</v>
      </c>
      <c r="C83" s="28" t="s">
        <v>106</v>
      </c>
      <c r="D83" s="5"/>
      <c r="E83" s="10" t="s">
        <v>85</v>
      </c>
      <c r="F83" s="29"/>
      <c r="G83" s="14">
        <f t="shared" si="16"/>
        <v>0</v>
      </c>
      <c r="H83" s="3"/>
      <c r="I83" s="29"/>
      <c r="J83" s="14">
        <f t="shared" si="17"/>
        <v>0</v>
      </c>
      <c r="K83" s="3"/>
    </row>
    <row r="84" spans="2:11">
      <c r="B84" s="9"/>
      <c r="C84" s="44"/>
      <c r="H84" s="3"/>
      <c r="K84" s="3"/>
    </row>
    <row r="85" spans="2:11" ht="20.25">
      <c r="B85" s="30">
        <v>11</v>
      </c>
      <c r="C85" s="49" t="s">
        <v>107</v>
      </c>
      <c r="D85" s="42"/>
      <c r="E85" s="40"/>
      <c r="F85" s="40"/>
      <c r="G85" s="43"/>
      <c r="H85" s="41">
        <f>SUM(G87:G88)</f>
        <v>0</v>
      </c>
      <c r="I85" s="40"/>
      <c r="J85" s="43"/>
      <c r="K85" s="41">
        <f>SUM(J87:J88)</f>
        <v>0</v>
      </c>
    </row>
    <row r="86" spans="2:11">
      <c r="B86" s="39"/>
      <c r="C86" s="12"/>
      <c r="H86" s="3"/>
      <c r="K86" s="3"/>
    </row>
    <row r="87" spans="2:11" ht="15.75">
      <c r="B87" s="26" t="s">
        <v>108</v>
      </c>
      <c r="C87" s="28" t="s">
        <v>109</v>
      </c>
      <c r="D87" s="5"/>
      <c r="E87" s="10" t="s">
        <v>62</v>
      </c>
      <c r="F87" s="5"/>
      <c r="G87" s="14">
        <f>+D87*F87</f>
        <v>0</v>
      </c>
      <c r="H87" s="3"/>
      <c r="I87" s="5"/>
      <c r="J87" s="14">
        <f t="shared" ref="J87" si="18">+D87*I87</f>
        <v>0</v>
      </c>
      <c r="K87" s="3"/>
    </row>
    <row r="88" spans="2:11">
      <c r="B88" s="9"/>
      <c r="C88" s="47"/>
      <c r="H88" s="3"/>
      <c r="K88" s="3"/>
    </row>
    <row r="89" spans="2:11" ht="20.25">
      <c r="B89" s="30">
        <v>12</v>
      </c>
      <c r="C89" s="31" t="s">
        <v>110</v>
      </c>
      <c r="D89" s="42"/>
      <c r="E89" s="40"/>
      <c r="F89" s="40"/>
      <c r="G89" s="43"/>
      <c r="H89" s="41">
        <f>SUM(G91:G95)</f>
        <v>0</v>
      </c>
      <c r="I89" s="40"/>
      <c r="J89" s="43"/>
      <c r="K89" s="41">
        <f>SUM(J91:J95)</f>
        <v>0</v>
      </c>
    </row>
    <row r="90" spans="2:11">
      <c r="B90" s="39"/>
      <c r="C90" s="12"/>
      <c r="H90" s="3"/>
      <c r="K90" s="3"/>
    </row>
    <row r="91" spans="2:11" ht="15.75">
      <c r="B91" s="32" t="s">
        <v>111</v>
      </c>
      <c r="C91" s="28" t="s">
        <v>112</v>
      </c>
      <c r="D91" s="5"/>
      <c r="E91" s="10" t="s">
        <v>74</v>
      </c>
      <c r="F91" s="29"/>
      <c r="G91" s="14">
        <f>+D91*F91</f>
        <v>0</v>
      </c>
      <c r="H91" s="3"/>
      <c r="I91" s="29"/>
      <c r="J91" s="14">
        <f>+D91*I91</f>
        <v>0</v>
      </c>
      <c r="K91" s="3"/>
    </row>
    <row r="92" spans="2:11" ht="15.75">
      <c r="B92" s="32" t="s">
        <v>113</v>
      </c>
      <c r="C92" s="28" t="s">
        <v>114</v>
      </c>
      <c r="D92" s="5"/>
      <c r="E92" s="10" t="s">
        <v>74</v>
      </c>
      <c r="F92" s="29"/>
      <c r="G92" s="14">
        <f>+D92*F92</f>
        <v>0</v>
      </c>
      <c r="H92" s="3"/>
      <c r="I92" s="29"/>
      <c r="J92" s="14">
        <f>+D92*I92</f>
        <v>0</v>
      </c>
      <c r="K92" s="3"/>
    </row>
    <row r="93" spans="2:11" ht="15.75">
      <c r="B93" s="32" t="s">
        <v>115</v>
      </c>
      <c r="C93" s="28" t="s">
        <v>116</v>
      </c>
      <c r="D93" s="5"/>
      <c r="E93" s="10" t="s">
        <v>74</v>
      </c>
      <c r="F93" s="29"/>
      <c r="G93" s="14">
        <f>+D93*F93</f>
        <v>0</v>
      </c>
      <c r="H93" s="3"/>
      <c r="I93" s="29"/>
      <c r="J93" s="14">
        <f>+D93*I93</f>
        <v>0</v>
      </c>
      <c r="K93" s="3"/>
    </row>
    <row r="94" spans="2:11" ht="15.75">
      <c r="B94" s="32" t="s">
        <v>117</v>
      </c>
      <c r="C94" s="28" t="s">
        <v>118</v>
      </c>
      <c r="D94" s="5"/>
      <c r="E94" s="10" t="s">
        <v>18</v>
      </c>
      <c r="F94" s="29"/>
      <c r="G94" s="14">
        <f>+D94*F94</f>
        <v>0</v>
      </c>
      <c r="H94" s="3"/>
      <c r="I94" s="29"/>
      <c r="J94" s="14">
        <f>+D94*I94</f>
        <v>0</v>
      </c>
      <c r="K94" s="3"/>
    </row>
    <row r="95" spans="2:11">
      <c r="B95" s="9"/>
      <c r="C95" s="44"/>
      <c r="H95" s="3"/>
      <c r="K95" s="3"/>
    </row>
    <row r="96" spans="2:11" ht="20.25">
      <c r="B96" s="30">
        <v>13</v>
      </c>
      <c r="C96" s="31" t="s">
        <v>119</v>
      </c>
      <c r="D96" s="42"/>
      <c r="E96" s="40"/>
      <c r="F96" s="40"/>
      <c r="G96" s="43"/>
      <c r="H96" s="41">
        <f>SUM(G98:G102)</f>
        <v>0</v>
      </c>
      <c r="I96" s="40"/>
      <c r="J96" s="43"/>
      <c r="K96" s="41">
        <f>SUM(J98:J102)</f>
        <v>0</v>
      </c>
    </row>
    <row r="97" spans="2:11">
      <c r="B97" s="39"/>
      <c r="C97" s="12"/>
      <c r="H97" s="3"/>
      <c r="K97" s="3"/>
    </row>
    <row r="98" spans="2:11" ht="15.75">
      <c r="B98" s="32" t="s">
        <v>120</v>
      </c>
      <c r="C98" s="28" t="s">
        <v>121</v>
      </c>
      <c r="D98" s="5"/>
      <c r="E98" s="10" t="s">
        <v>62</v>
      </c>
      <c r="F98" s="29"/>
      <c r="G98" s="14">
        <f>+D98*F98</f>
        <v>0</v>
      </c>
      <c r="H98" s="3"/>
      <c r="I98" s="29"/>
      <c r="J98" s="14">
        <f>+D98*I98</f>
        <v>0</v>
      </c>
      <c r="K98" s="3"/>
    </row>
    <row r="99" spans="2:11" ht="15.75">
      <c r="B99" s="32" t="s">
        <v>122</v>
      </c>
      <c r="C99" s="28" t="s">
        <v>123</v>
      </c>
      <c r="D99" s="5"/>
      <c r="E99" s="10" t="s">
        <v>43</v>
      </c>
      <c r="F99" s="29"/>
      <c r="G99" s="14">
        <f t="shared" ref="G99:G101" si="19">+D99*F99</f>
        <v>0</v>
      </c>
      <c r="H99" s="3"/>
      <c r="I99" s="29"/>
      <c r="J99" s="14">
        <f t="shared" ref="J99:J101" si="20">+D99*I99</f>
        <v>0</v>
      </c>
      <c r="K99" s="3"/>
    </row>
    <row r="100" spans="2:11" ht="15.75">
      <c r="B100" s="32" t="s">
        <v>124</v>
      </c>
      <c r="C100" s="28" t="s">
        <v>125</v>
      </c>
      <c r="D100" s="5"/>
      <c r="E100" s="10" t="s">
        <v>62</v>
      </c>
      <c r="F100" s="29"/>
      <c r="G100" s="14">
        <f t="shared" si="19"/>
        <v>0</v>
      </c>
      <c r="H100" s="3"/>
      <c r="I100" s="29"/>
      <c r="J100" s="14">
        <f t="shared" si="20"/>
        <v>0</v>
      </c>
      <c r="K100" s="3"/>
    </row>
    <row r="101" spans="2:11" ht="15.75">
      <c r="B101" s="32" t="s">
        <v>126</v>
      </c>
      <c r="C101" s="28" t="s">
        <v>127</v>
      </c>
      <c r="D101" s="5"/>
      <c r="E101" s="10" t="s">
        <v>74</v>
      </c>
      <c r="F101" s="29"/>
      <c r="G101" s="14">
        <f t="shared" si="19"/>
        <v>0</v>
      </c>
      <c r="H101" s="3"/>
      <c r="I101" s="29"/>
      <c r="J101" s="14">
        <f t="shared" si="20"/>
        <v>0</v>
      </c>
      <c r="K101" s="3"/>
    </row>
    <row r="102" spans="2:11">
      <c r="B102" s="9"/>
      <c r="C102" s="44"/>
      <c r="H102" s="3"/>
      <c r="K102" s="3"/>
    </row>
    <row r="103" spans="2:11" ht="20.25">
      <c r="B103" s="30">
        <v>14</v>
      </c>
      <c r="C103" s="31" t="s">
        <v>128</v>
      </c>
      <c r="D103" s="42"/>
      <c r="E103" s="40"/>
      <c r="F103" s="40"/>
      <c r="G103" s="43"/>
      <c r="H103" s="41">
        <f>SUM(G105:G108)</f>
        <v>0</v>
      </c>
      <c r="I103" s="40"/>
      <c r="J103" s="43"/>
      <c r="K103" s="41">
        <f>SUM(J105:J108)</f>
        <v>0</v>
      </c>
    </row>
    <row r="104" spans="2:11">
      <c r="B104" s="39"/>
      <c r="C104" s="12"/>
      <c r="H104" s="3"/>
      <c r="K104" s="3"/>
    </row>
    <row r="105" spans="2:11" ht="15.75">
      <c r="B105" s="32" t="s">
        <v>129</v>
      </c>
      <c r="C105" s="28" t="s">
        <v>130</v>
      </c>
      <c r="D105" s="5"/>
      <c r="E105" s="10" t="s">
        <v>85</v>
      </c>
      <c r="F105" s="29"/>
      <c r="G105" s="14">
        <f>+D105*F105</f>
        <v>0</v>
      </c>
      <c r="H105" s="3"/>
      <c r="I105" s="29"/>
      <c r="J105" s="14">
        <f>+D105*I105</f>
        <v>0</v>
      </c>
      <c r="K105" s="3"/>
    </row>
    <row r="106" spans="2:11" ht="15.75">
      <c r="B106" s="32" t="s">
        <v>131</v>
      </c>
      <c r="C106" s="28" t="s">
        <v>132</v>
      </c>
      <c r="D106" s="5"/>
      <c r="E106" s="10" t="s">
        <v>85</v>
      </c>
      <c r="F106" s="29"/>
      <c r="G106" s="14">
        <f>+D106*F106</f>
        <v>0</v>
      </c>
      <c r="H106" s="3"/>
      <c r="I106" s="29"/>
      <c r="J106" s="14">
        <f>+D106*I106</f>
        <v>0</v>
      </c>
      <c r="K106" s="3"/>
    </row>
    <row r="107" spans="2:11" ht="15.75">
      <c r="B107" s="32" t="s">
        <v>133</v>
      </c>
      <c r="C107" s="28" t="s">
        <v>134</v>
      </c>
      <c r="D107" s="5"/>
      <c r="E107" s="10" t="s">
        <v>85</v>
      </c>
      <c r="F107" s="29"/>
      <c r="G107" s="14">
        <f>+D107*F107</f>
        <v>0</v>
      </c>
      <c r="H107" s="3"/>
      <c r="I107" s="29"/>
      <c r="J107" s="14">
        <f>+D107*I107</f>
        <v>0</v>
      </c>
      <c r="K107" s="3"/>
    </row>
    <row r="108" spans="2:11" ht="15.75">
      <c r="B108" s="32"/>
      <c r="C108" s="28"/>
      <c r="D108" s="5"/>
      <c r="E108" s="10"/>
      <c r="F108" s="29"/>
      <c r="H108" s="3"/>
      <c r="I108" s="29"/>
      <c r="K108" s="3"/>
    </row>
    <row r="109" spans="2:11" ht="20.25">
      <c r="B109" s="30">
        <v>15</v>
      </c>
      <c r="C109" s="31" t="s">
        <v>135</v>
      </c>
      <c r="D109" s="42"/>
      <c r="E109" s="40"/>
      <c r="F109" s="40"/>
      <c r="G109" s="43"/>
      <c r="H109" s="41">
        <f>SUM(G111:G115)</f>
        <v>0</v>
      </c>
      <c r="I109" s="40"/>
      <c r="J109" s="43"/>
      <c r="K109" s="41">
        <f>SUM(J111:J115)</f>
        <v>0</v>
      </c>
    </row>
    <row r="110" spans="2:11">
      <c r="B110" s="39"/>
      <c r="C110" s="12"/>
      <c r="H110" s="3"/>
      <c r="K110" s="3"/>
    </row>
    <row r="111" spans="2:11" ht="15.75">
      <c r="B111" s="76" t="s">
        <v>136</v>
      </c>
      <c r="C111" s="75" t="s">
        <v>137</v>
      </c>
      <c r="E111" s="10" t="s">
        <v>85</v>
      </c>
      <c r="F111" s="29"/>
      <c r="G111" s="14">
        <f>+D111*F111</f>
        <v>0</v>
      </c>
      <c r="H111" s="3"/>
      <c r="I111" s="29"/>
      <c r="J111" s="14">
        <f>+D111*I111</f>
        <v>0</v>
      </c>
      <c r="K111" s="3"/>
    </row>
    <row r="112" spans="2:11" ht="15.75">
      <c r="B112" s="32" t="s">
        <v>138</v>
      </c>
      <c r="C112" s="28" t="s">
        <v>139</v>
      </c>
      <c r="D112" s="5"/>
      <c r="E112" s="10" t="s">
        <v>85</v>
      </c>
      <c r="F112" s="29"/>
      <c r="G112" s="14">
        <f>+D112*F112</f>
        <v>0</v>
      </c>
      <c r="H112" s="3"/>
      <c r="I112" s="29"/>
      <c r="J112" s="14">
        <f>+D112*I112</f>
        <v>0</v>
      </c>
      <c r="K112" s="3"/>
    </row>
    <row r="113" spans="2:11" ht="15.75">
      <c r="B113" s="32" t="s">
        <v>140</v>
      </c>
      <c r="C113" s="28" t="s">
        <v>141</v>
      </c>
      <c r="D113" s="5"/>
      <c r="E113" s="10" t="s">
        <v>85</v>
      </c>
      <c r="F113" s="29"/>
      <c r="G113" s="14">
        <f>+D113*F113</f>
        <v>0</v>
      </c>
      <c r="H113" s="3"/>
      <c r="I113" s="29"/>
      <c r="J113" s="14">
        <f>+D113*I113</f>
        <v>0</v>
      </c>
      <c r="K113" s="3"/>
    </row>
    <row r="114" spans="2:11" ht="15.75">
      <c r="B114" s="32" t="s">
        <v>142</v>
      </c>
      <c r="C114" s="28" t="s">
        <v>143</v>
      </c>
      <c r="D114" s="5"/>
      <c r="E114" s="10" t="s">
        <v>85</v>
      </c>
      <c r="F114" s="29"/>
      <c r="G114" s="14">
        <f>+D114*F114</f>
        <v>0</v>
      </c>
      <c r="H114" s="3"/>
      <c r="I114" s="29"/>
      <c r="J114" s="14">
        <f>+D114*I114</f>
        <v>0</v>
      </c>
      <c r="K114" s="3"/>
    </row>
    <row r="115" spans="2:11" ht="15.75">
      <c r="B115" s="32"/>
      <c r="C115" s="28"/>
      <c r="D115" s="5"/>
      <c r="E115" s="10"/>
      <c r="F115" s="29"/>
      <c r="H115" s="3"/>
      <c r="I115" s="29"/>
      <c r="K115" s="3"/>
    </row>
    <row r="116" spans="2:11" ht="20.25">
      <c r="B116" s="30">
        <v>16</v>
      </c>
      <c r="C116" s="31" t="s">
        <v>144</v>
      </c>
      <c r="D116" s="42"/>
      <c r="E116" s="40"/>
      <c r="F116" s="40"/>
      <c r="G116" s="43"/>
      <c r="H116" s="41">
        <f>SUM(G118:G122)</f>
        <v>0</v>
      </c>
      <c r="I116" s="40"/>
      <c r="J116" s="43"/>
      <c r="K116" s="41">
        <f>SUM(J118:J122)</f>
        <v>0</v>
      </c>
    </row>
    <row r="117" spans="2:11">
      <c r="B117" s="39"/>
      <c r="C117" s="12"/>
      <c r="H117" s="3"/>
      <c r="K117" s="3"/>
    </row>
    <row r="118" spans="2:11" ht="15.75">
      <c r="B118" s="76" t="s">
        <v>145</v>
      </c>
      <c r="C118" s="75" t="s">
        <v>137</v>
      </c>
      <c r="E118" s="10" t="s">
        <v>85</v>
      </c>
      <c r="F118" s="29"/>
      <c r="G118" s="14">
        <f>+D118*F118</f>
        <v>0</v>
      </c>
      <c r="H118" s="3"/>
      <c r="I118" s="29"/>
      <c r="J118" s="14">
        <f>+D118*I118</f>
        <v>0</v>
      </c>
      <c r="K118" s="3"/>
    </row>
    <row r="119" spans="2:11" ht="15.75">
      <c r="B119" s="76" t="s">
        <v>146</v>
      </c>
      <c r="C119" s="75" t="s">
        <v>147</v>
      </c>
      <c r="D119" s="5"/>
      <c r="E119" s="10" t="s">
        <v>85</v>
      </c>
      <c r="F119" s="29"/>
      <c r="G119" s="14">
        <f>+D119*F119</f>
        <v>0</v>
      </c>
      <c r="H119" s="3"/>
      <c r="I119" s="29"/>
      <c r="J119" s="14">
        <f>+D119*I119</f>
        <v>0</v>
      </c>
      <c r="K119" s="3"/>
    </row>
    <row r="120" spans="2:11" ht="15.75">
      <c r="B120" s="32" t="s">
        <v>148</v>
      </c>
      <c r="C120" s="28" t="s">
        <v>141</v>
      </c>
      <c r="D120" s="5"/>
      <c r="E120" s="10" t="s">
        <v>85</v>
      </c>
      <c r="F120" s="29"/>
      <c r="G120" s="14">
        <f>+D120*F120</f>
        <v>0</v>
      </c>
      <c r="H120" s="3"/>
      <c r="I120" s="29"/>
      <c r="J120" s="14">
        <f>+D120*I120</f>
        <v>0</v>
      </c>
      <c r="K120" s="3"/>
    </row>
    <row r="121" spans="2:11" ht="15.75">
      <c r="B121" s="32" t="s">
        <v>149</v>
      </c>
      <c r="C121" s="28" t="s">
        <v>143</v>
      </c>
      <c r="D121" s="5"/>
      <c r="E121" s="10" t="s">
        <v>85</v>
      </c>
      <c r="F121" s="29"/>
      <c r="G121" s="14">
        <f>+D121*F121</f>
        <v>0</v>
      </c>
      <c r="H121" s="3"/>
      <c r="I121" s="29"/>
      <c r="J121" s="14">
        <f>+D121*I121</f>
        <v>0</v>
      </c>
      <c r="K121" s="3"/>
    </row>
    <row r="122" spans="2:11" ht="15.75">
      <c r="B122" s="32"/>
      <c r="C122" s="28"/>
      <c r="D122" s="5"/>
      <c r="E122" s="10"/>
      <c r="F122" s="29"/>
      <c r="H122" s="3"/>
      <c r="I122" s="29"/>
      <c r="K122" s="3"/>
    </row>
    <row r="123" spans="2:11" ht="20.25">
      <c r="B123" s="30">
        <v>17</v>
      </c>
      <c r="C123" s="31" t="s">
        <v>150</v>
      </c>
      <c r="D123" s="42"/>
      <c r="E123" s="40"/>
      <c r="F123" s="40"/>
      <c r="G123" s="43"/>
      <c r="H123" s="41">
        <f>SUM(G125:G129)</f>
        <v>0</v>
      </c>
      <c r="I123" s="40"/>
      <c r="J123" s="43"/>
      <c r="K123" s="41">
        <f>SUM(J125:J129)</f>
        <v>0</v>
      </c>
    </row>
    <row r="124" spans="2:11">
      <c r="B124" s="39"/>
      <c r="C124" s="12"/>
      <c r="H124" s="3"/>
      <c r="K124" s="3"/>
    </row>
    <row r="125" spans="2:11" ht="15.75">
      <c r="B125" s="76" t="s">
        <v>151</v>
      </c>
      <c r="C125" s="75" t="s">
        <v>152</v>
      </c>
      <c r="E125" s="10" t="s">
        <v>85</v>
      </c>
      <c r="F125" s="29"/>
      <c r="G125" s="14">
        <f>+D125*F125</f>
        <v>0</v>
      </c>
      <c r="H125" s="3"/>
      <c r="I125" s="29"/>
      <c r="J125" s="14">
        <f>+D125*I125</f>
        <v>0</v>
      </c>
      <c r="K125" s="3"/>
    </row>
    <row r="126" spans="2:11" ht="15.75">
      <c r="B126" s="32" t="s">
        <v>153</v>
      </c>
      <c r="C126" s="28" t="s">
        <v>147</v>
      </c>
      <c r="D126" s="5"/>
      <c r="E126" s="10" t="s">
        <v>85</v>
      </c>
      <c r="F126" s="29"/>
      <c r="G126" s="14">
        <f>+D126*F126</f>
        <v>0</v>
      </c>
      <c r="H126" s="3"/>
      <c r="I126" s="29"/>
      <c r="J126" s="14">
        <f>+D126*I126</f>
        <v>0</v>
      </c>
      <c r="K126" s="3"/>
    </row>
    <row r="127" spans="2:11" ht="15.75">
      <c r="B127" s="32" t="s">
        <v>154</v>
      </c>
      <c r="C127" s="28" t="s">
        <v>141</v>
      </c>
      <c r="D127" s="5"/>
      <c r="E127" s="10" t="s">
        <v>85</v>
      </c>
      <c r="F127" s="29"/>
      <c r="G127" s="14">
        <f>+D127*F127</f>
        <v>0</v>
      </c>
      <c r="H127" s="3"/>
      <c r="I127" s="29"/>
      <c r="J127" s="14">
        <f>+D127*I127</f>
        <v>0</v>
      </c>
      <c r="K127" s="3"/>
    </row>
    <row r="128" spans="2:11" ht="15.75">
      <c r="B128" s="32" t="s">
        <v>155</v>
      </c>
      <c r="C128" s="28" t="s">
        <v>143</v>
      </c>
      <c r="D128" s="5"/>
      <c r="E128" s="10" t="s">
        <v>85</v>
      </c>
      <c r="F128" s="29"/>
      <c r="G128" s="14">
        <f>+D128*F128</f>
        <v>0</v>
      </c>
      <c r="H128" s="3"/>
      <c r="I128" s="29"/>
      <c r="J128" s="14">
        <f>+D128*I128</f>
        <v>0</v>
      </c>
      <c r="K128" s="3"/>
    </row>
    <row r="129" spans="2:23" ht="15.75">
      <c r="B129" s="32"/>
      <c r="C129" s="28"/>
      <c r="D129" s="5"/>
      <c r="E129" s="10"/>
      <c r="F129" s="29"/>
      <c r="H129" s="3"/>
      <c r="I129" s="29"/>
      <c r="K129" s="3"/>
    </row>
    <row r="130" spans="2:23" ht="15.75" thickBot="1">
      <c r="B130" s="37"/>
      <c r="C130" s="33"/>
      <c r="H130" s="3"/>
      <c r="K130" s="3"/>
    </row>
    <row r="131" spans="2:23" ht="28.5" customHeight="1" thickBot="1">
      <c r="B131" s="68" t="s">
        <v>156</v>
      </c>
      <c r="C131" s="69"/>
      <c r="D131" s="16"/>
      <c r="E131" s="17"/>
      <c r="F131" s="17"/>
      <c r="G131" s="18"/>
      <c r="H131" s="19">
        <f>SUM(H17:H130)</f>
        <v>0</v>
      </c>
      <c r="I131" s="17"/>
      <c r="J131" s="18"/>
      <c r="K131" s="19">
        <f>SUM(K17:K130)</f>
        <v>0</v>
      </c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</row>
    <row r="132" spans="2:23" ht="21" customHeight="1">
      <c r="C132" s="1"/>
    </row>
    <row r="133" spans="2:23" ht="15.75" thickBot="1"/>
    <row r="134" spans="2:23" ht="21" thickBot="1">
      <c r="B134" s="72" t="s">
        <v>157</v>
      </c>
      <c r="C134" s="73"/>
      <c r="D134" s="73"/>
      <c r="E134" s="73"/>
      <c r="F134" s="73"/>
      <c r="G134" s="73"/>
      <c r="H134" s="73"/>
      <c r="I134" s="73"/>
      <c r="J134" s="73"/>
      <c r="K134" s="74"/>
    </row>
    <row r="135" spans="2:23" ht="20.25">
      <c r="B135" s="56"/>
      <c r="C135" s="57"/>
      <c r="D135" s="58"/>
      <c r="E135" s="58"/>
      <c r="F135" s="58"/>
      <c r="G135" s="58"/>
      <c r="H135" s="59"/>
    </row>
    <row r="136" spans="2:23" ht="20.25">
      <c r="B136" s="30"/>
      <c r="C136" s="31" t="s">
        <v>135</v>
      </c>
      <c r="D136" s="42"/>
      <c r="E136" s="40"/>
      <c r="F136" s="40"/>
      <c r="G136" s="43"/>
      <c r="H136" s="41">
        <f>SUM(G138:G142)</f>
        <v>0</v>
      </c>
      <c r="I136" s="40"/>
      <c r="J136" s="43"/>
      <c r="K136" s="41">
        <f>SUM(J138:J142)</f>
        <v>0</v>
      </c>
    </row>
    <row r="137" spans="2:23">
      <c r="B137" s="39"/>
      <c r="C137" s="12"/>
      <c r="H137" s="3"/>
      <c r="K137" s="3"/>
    </row>
    <row r="138" spans="2:23" ht="15.75">
      <c r="B138" s="39"/>
      <c r="C138" s="28" t="s">
        <v>158</v>
      </c>
      <c r="E138" s="10" t="s">
        <v>85</v>
      </c>
      <c r="F138" s="29"/>
      <c r="G138" s="14">
        <f>+D138*F138</f>
        <v>0</v>
      </c>
      <c r="H138" s="3"/>
      <c r="I138" s="29"/>
      <c r="J138" s="14">
        <f>+D138*I138</f>
        <v>0</v>
      </c>
      <c r="K138" s="3"/>
    </row>
    <row r="139" spans="2:23" ht="15.75">
      <c r="B139" s="32"/>
      <c r="C139" s="28" t="s">
        <v>139</v>
      </c>
      <c r="D139" s="5"/>
      <c r="E139" s="10" t="s">
        <v>85</v>
      </c>
      <c r="F139" s="29"/>
      <c r="G139" s="14">
        <f>+D139*F139</f>
        <v>0</v>
      </c>
      <c r="H139" s="3"/>
      <c r="I139" s="29"/>
      <c r="J139" s="14">
        <f>+D139*I139</f>
        <v>0</v>
      </c>
      <c r="K139" s="3"/>
    </row>
    <row r="140" spans="2:23" ht="15.75">
      <c r="B140" s="32"/>
      <c r="C140" s="28" t="s">
        <v>141</v>
      </c>
      <c r="D140" s="5"/>
      <c r="E140" s="10" t="s">
        <v>85</v>
      </c>
      <c r="F140" s="29"/>
      <c r="G140" s="14">
        <f>+D140*F140</f>
        <v>0</v>
      </c>
      <c r="H140" s="3"/>
      <c r="I140" s="29"/>
      <c r="J140" s="14">
        <f>+D140*I140</f>
        <v>0</v>
      </c>
      <c r="K140" s="3"/>
    </row>
    <row r="141" spans="2:23" ht="15.75">
      <c r="B141" s="32"/>
      <c r="C141" s="28" t="s">
        <v>143</v>
      </c>
      <c r="D141" s="5"/>
      <c r="E141" s="10" t="s">
        <v>85</v>
      </c>
      <c r="F141" s="29"/>
      <c r="G141" s="14">
        <f>+D141*F141</f>
        <v>0</v>
      </c>
      <c r="H141" s="3"/>
      <c r="I141" s="29"/>
      <c r="J141" s="14">
        <f>+D141*I141</f>
        <v>0</v>
      </c>
      <c r="K141" s="3"/>
    </row>
    <row r="142" spans="2:23" ht="15.75">
      <c r="B142" s="32"/>
      <c r="C142" s="28"/>
      <c r="D142" s="5"/>
      <c r="E142" s="10"/>
      <c r="F142" s="29"/>
      <c r="H142" s="3"/>
      <c r="I142" s="29"/>
      <c r="K142" s="3"/>
    </row>
    <row r="143" spans="2:23" ht="20.25">
      <c r="B143" s="30"/>
      <c r="C143" s="31" t="s">
        <v>144</v>
      </c>
      <c r="D143" s="42"/>
      <c r="E143" s="40"/>
      <c r="F143" s="40"/>
      <c r="G143" s="43"/>
      <c r="H143" s="41">
        <f>SUM(G145:G149)</f>
        <v>0</v>
      </c>
      <c r="I143" s="40"/>
      <c r="J143" s="43"/>
      <c r="K143" s="41">
        <f>SUM(J145:J149)</f>
        <v>0</v>
      </c>
    </row>
    <row r="144" spans="2:23">
      <c r="B144" s="39"/>
      <c r="C144" s="12"/>
      <c r="H144" s="3"/>
      <c r="K144" s="3"/>
    </row>
    <row r="145" spans="2:23" ht="15.75">
      <c r="B145" s="39"/>
      <c r="C145" s="28" t="s">
        <v>158</v>
      </c>
      <c r="E145" s="10" t="s">
        <v>85</v>
      </c>
      <c r="F145" s="29"/>
      <c r="G145" s="14">
        <f>+D145*F145</f>
        <v>0</v>
      </c>
      <c r="H145" s="3"/>
      <c r="I145" s="29"/>
      <c r="J145" s="14">
        <f>+D145*I145</f>
        <v>0</v>
      </c>
      <c r="K145" s="3"/>
    </row>
    <row r="146" spans="2:23" ht="15.75">
      <c r="B146" s="32"/>
      <c r="C146" s="28" t="s">
        <v>147</v>
      </c>
      <c r="D146" s="5"/>
      <c r="E146" s="10" t="s">
        <v>85</v>
      </c>
      <c r="F146" s="29"/>
      <c r="G146" s="14">
        <f>+D146*F146</f>
        <v>0</v>
      </c>
      <c r="H146" s="3"/>
      <c r="I146" s="29"/>
      <c r="J146" s="14">
        <f>+D146*I146</f>
        <v>0</v>
      </c>
      <c r="K146" s="3"/>
    </row>
    <row r="147" spans="2:23" ht="15.75">
      <c r="B147" s="32"/>
      <c r="C147" s="28" t="s">
        <v>141</v>
      </c>
      <c r="D147" s="5"/>
      <c r="E147" s="10" t="s">
        <v>85</v>
      </c>
      <c r="F147" s="29"/>
      <c r="G147" s="14">
        <f>+D147*F147</f>
        <v>0</v>
      </c>
      <c r="H147" s="3"/>
      <c r="I147" s="29"/>
      <c r="J147" s="14">
        <f>+D147*I147</f>
        <v>0</v>
      </c>
      <c r="K147" s="3"/>
    </row>
    <row r="148" spans="2:23" ht="15.75">
      <c r="B148" s="32"/>
      <c r="C148" s="28" t="s">
        <v>143</v>
      </c>
      <c r="D148" s="5"/>
      <c r="E148" s="10" t="s">
        <v>85</v>
      </c>
      <c r="F148" s="29"/>
      <c r="G148" s="14">
        <f>+D148*F148</f>
        <v>0</v>
      </c>
      <c r="H148" s="3"/>
      <c r="I148" s="29"/>
      <c r="J148" s="14">
        <f>+D148*I148</f>
        <v>0</v>
      </c>
      <c r="K148" s="3"/>
    </row>
    <row r="149" spans="2:23" ht="16.5" thickBot="1">
      <c r="B149" s="32"/>
      <c r="C149" s="28"/>
      <c r="D149" s="5"/>
      <c r="E149" s="10"/>
      <c r="F149" s="29"/>
      <c r="H149" s="3"/>
      <c r="I149" s="29"/>
      <c r="K149" s="3"/>
    </row>
    <row r="150" spans="2:23" ht="28.5" customHeight="1" thickBot="1">
      <c r="B150" s="70" t="s">
        <v>159</v>
      </c>
      <c r="C150" s="71"/>
      <c r="D150" s="16"/>
      <c r="E150" s="17"/>
      <c r="F150" s="17"/>
      <c r="G150" s="18"/>
      <c r="H150" s="62">
        <f>+H17+H22+H28+H34+H44+H50+H56+H68+H75+H85+H89+H96+H103+H123+H136+H143</f>
        <v>0</v>
      </c>
      <c r="I150" s="63"/>
      <c r="J150" s="64"/>
      <c r="K150" s="62">
        <f>+K17+K22+K28+K34+K44+K50+K56+K68+K75+K85+K89+K96+K103+K123+K136+K143</f>
        <v>0</v>
      </c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</row>
    <row r="156" spans="2:23" ht="15" customHeight="1"/>
  </sheetData>
  <mergeCells count="4">
    <mergeCell ref="B14:C14"/>
    <mergeCell ref="B131:C131"/>
    <mergeCell ref="B150:C150"/>
    <mergeCell ref="B134:K134"/>
  </mergeCells>
  <phoneticPr fontId="20" type="noConversion"/>
  <dataValidations disablePrompts="1" count="1">
    <dataValidation type="list" allowBlank="1" showInputMessage="1" showErrorMessage="1" sqref="E24:E26 E19:E20 E46:E48 E87 E52:E54 E58:E60 E36:E43 E70:E73 E64:E66 E91:E94 E30:E32 E77:E83 E98:E101 E105:E108 E111:E115 E118:E122 E125:E129 E138:E142 E145:E149" xr:uid="{A955F15F-201F-468E-A6BD-4B5D8B741BF1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E1B7-E557-4521-8662-3628B6465A4B}">
  <sheetPr>
    <pageSetUpPr fitToPage="1"/>
  </sheetPr>
  <dimension ref="B1:W52"/>
  <sheetViews>
    <sheetView topLeftCell="A24" zoomScale="70" zoomScaleNormal="70" workbookViewId="0">
      <selection activeCell="B49" sqref="B49:C49"/>
    </sheetView>
  </sheetViews>
  <sheetFormatPr defaultColWidth="11.42578125" defaultRowHeight="15"/>
  <cols>
    <col min="2" max="2" width="29.7109375" customWidth="1"/>
    <col min="3" max="3" width="70.42578125" customWidth="1"/>
    <col min="4" max="4" width="17.140625" customWidth="1"/>
    <col min="5" max="5" width="14.140625" customWidth="1"/>
    <col min="6" max="6" width="28.140625" customWidth="1"/>
    <col min="7" max="7" width="31" customWidth="1"/>
    <col min="8" max="8" width="30.7109375" customWidth="1"/>
    <col min="9" max="9" width="28.140625" customWidth="1"/>
    <col min="10" max="10" width="31" customWidth="1"/>
    <col min="11" max="11" width="30.7109375" customWidth="1"/>
  </cols>
  <sheetData>
    <row r="1" spans="2:11">
      <c r="H1" s="3"/>
      <c r="K1" s="3"/>
    </row>
    <row r="2" spans="2:11" ht="18">
      <c r="B2" s="23"/>
      <c r="C2" s="2"/>
      <c r="H2" s="3"/>
      <c r="K2" s="3"/>
    </row>
    <row r="3" spans="2:11" ht="36">
      <c r="B3" s="24" t="s">
        <v>0</v>
      </c>
      <c r="C3" s="22" t="s">
        <v>1</v>
      </c>
      <c r="H3" s="3"/>
      <c r="K3" s="3"/>
    </row>
    <row r="4" spans="2:11" ht="18">
      <c r="B4" s="24"/>
      <c r="C4" s="22"/>
      <c r="H4" s="3"/>
      <c r="K4" s="3"/>
    </row>
    <row r="5" spans="2:11" ht="18">
      <c r="B5" s="23" t="s">
        <v>2</v>
      </c>
      <c r="C5" s="2"/>
      <c r="H5" s="3"/>
      <c r="K5" s="3"/>
    </row>
    <row r="6" spans="2:11" ht="20.25">
      <c r="B6" s="25"/>
      <c r="C6" s="2"/>
      <c r="H6" s="3"/>
      <c r="K6" s="3"/>
    </row>
    <row r="7" spans="2:11" ht="18">
      <c r="B7" s="23" t="s">
        <v>3</v>
      </c>
      <c r="C7" s="4"/>
      <c r="H7" s="3"/>
      <c r="K7" s="3"/>
    </row>
    <row r="8" spans="2:11" ht="18">
      <c r="B8" s="23"/>
      <c r="C8" s="4"/>
      <c r="H8" s="3"/>
      <c r="K8" s="3"/>
    </row>
    <row r="9" spans="2:11" ht="18.75" thickBot="1">
      <c r="B9" s="23" t="s">
        <v>4</v>
      </c>
      <c r="C9" s="4"/>
      <c r="H9" s="3"/>
      <c r="K9" s="3"/>
    </row>
    <row r="10" spans="2:11" ht="18.75" thickBot="1">
      <c r="B10" s="23"/>
      <c r="C10" s="4"/>
      <c r="D10" s="5"/>
      <c r="E10" s="5"/>
      <c r="F10" s="5"/>
      <c r="G10" s="5"/>
      <c r="H10" s="45" t="s">
        <v>5</v>
      </c>
      <c r="I10" s="5"/>
      <c r="J10" s="5"/>
      <c r="K10" s="50"/>
    </row>
    <row r="11" spans="2:11" ht="9.9499999999999993" customHeight="1" thickBot="1">
      <c r="B11" s="23"/>
      <c r="C11" s="4"/>
      <c r="D11" s="5"/>
      <c r="E11" s="5"/>
      <c r="F11" s="5"/>
      <c r="G11" s="5"/>
      <c r="H11" s="3"/>
      <c r="I11" s="5"/>
      <c r="J11" s="5"/>
      <c r="K11" s="3"/>
    </row>
    <row r="12" spans="2:11" ht="18.75" thickBot="1">
      <c r="B12" s="23"/>
      <c r="C12" s="4"/>
      <c r="D12" s="5"/>
      <c r="E12" s="5"/>
      <c r="F12" s="5"/>
      <c r="G12" s="5"/>
      <c r="H12" s="46" t="s">
        <v>5</v>
      </c>
      <c r="I12" s="5"/>
      <c r="J12" s="5"/>
      <c r="K12" s="51"/>
    </row>
    <row r="13" spans="2:11" ht="15.75" thickBot="1">
      <c r="B13" s="35"/>
      <c r="C13" s="35"/>
      <c r="D13" s="36"/>
      <c r="E13" s="36"/>
      <c r="F13" s="36"/>
      <c r="G13" s="36"/>
      <c r="H13" s="3"/>
      <c r="I13" s="36"/>
      <c r="J13" s="36"/>
      <c r="K13" s="3"/>
    </row>
    <row r="14" spans="2:11" ht="55.5" customHeight="1" thickBot="1">
      <c r="B14" s="66" t="s">
        <v>6</v>
      </c>
      <c r="C14" s="67"/>
      <c r="D14" s="7" t="s">
        <v>7</v>
      </c>
      <c r="E14" s="7" t="s">
        <v>8</v>
      </c>
      <c r="F14" s="7" t="s">
        <v>9</v>
      </c>
      <c r="G14" s="7" t="s">
        <v>10</v>
      </c>
      <c r="H14" s="8" t="s">
        <v>11</v>
      </c>
      <c r="I14" s="7" t="s">
        <v>12</v>
      </c>
      <c r="J14" s="7" t="s">
        <v>13</v>
      </c>
      <c r="K14" s="8" t="s">
        <v>14</v>
      </c>
    </row>
    <row r="15" spans="2:11">
      <c r="B15" s="9"/>
      <c r="C15" s="9"/>
      <c r="H15" s="3"/>
      <c r="K15" s="3"/>
    </row>
    <row r="16" spans="2:11">
      <c r="B16" s="9"/>
      <c r="C16" s="9"/>
      <c r="H16" s="3"/>
      <c r="K16" s="3"/>
    </row>
    <row r="17" spans="2:23" ht="21" customHeight="1">
      <c r="B17" s="30">
        <v>1</v>
      </c>
      <c r="C17" s="31" t="s">
        <v>22</v>
      </c>
      <c r="D17" s="42"/>
      <c r="E17" s="40"/>
      <c r="F17" s="40"/>
      <c r="G17" s="43"/>
      <c r="H17" s="41">
        <f>SUM(G19:G21)</f>
        <v>0</v>
      </c>
      <c r="I17" s="40"/>
      <c r="J17" s="43"/>
      <c r="K17" s="41">
        <f>SUM(J19:J21)</f>
        <v>0</v>
      </c>
    </row>
    <row r="18" spans="2:23">
      <c r="B18" s="6"/>
      <c r="C18" s="11"/>
      <c r="H18" s="3"/>
      <c r="K18" s="3"/>
    </row>
    <row r="19" spans="2:23" ht="20.25">
      <c r="B19" s="26" t="s">
        <v>16</v>
      </c>
      <c r="C19" s="34" t="s">
        <v>26</v>
      </c>
      <c r="D19" s="5"/>
      <c r="E19" s="10" t="s">
        <v>18</v>
      </c>
      <c r="F19" s="21"/>
      <c r="G19" s="14">
        <f t="shared" ref="G19:G20" si="0">+D19*F19</f>
        <v>0</v>
      </c>
      <c r="H19" s="3"/>
      <c r="I19" s="21"/>
      <c r="J19" s="14">
        <f t="shared" ref="J19:J20" si="1">+D19*I19</f>
        <v>0</v>
      </c>
      <c r="K19" s="3"/>
    </row>
    <row r="20" spans="2:23" ht="20.25">
      <c r="B20" s="26" t="s">
        <v>19</v>
      </c>
      <c r="C20" s="34" t="s">
        <v>28</v>
      </c>
      <c r="D20" s="5"/>
      <c r="E20" s="10" t="s">
        <v>18</v>
      </c>
      <c r="F20" s="21"/>
      <c r="G20" s="14">
        <f t="shared" si="0"/>
        <v>0</v>
      </c>
      <c r="H20" s="3"/>
      <c r="I20" s="21"/>
      <c r="J20" s="14">
        <f t="shared" si="1"/>
        <v>0</v>
      </c>
      <c r="K20" s="3"/>
    </row>
    <row r="21" spans="2:23">
      <c r="B21" s="9"/>
      <c r="C21" s="44" t="s">
        <v>21</v>
      </c>
      <c r="H21" s="3"/>
      <c r="K21" s="3"/>
    </row>
    <row r="22" spans="2:23" ht="31.5">
      <c r="B22" s="30">
        <v>2</v>
      </c>
      <c r="C22" s="48" t="s">
        <v>160</v>
      </c>
      <c r="D22" s="42"/>
      <c r="E22" s="40"/>
      <c r="F22" s="40"/>
      <c r="G22" s="43"/>
      <c r="H22" s="41">
        <f>SUM(G24:G33)</f>
        <v>0</v>
      </c>
      <c r="I22" s="40"/>
      <c r="J22" s="43"/>
      <c r="K22" s="41">
        <f>SUM(J24:J33)</f>
        <v>0</v>
      </c>
    </row>
    <row r="23" spans="2:23" ht="15.75"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</row>
    <row r="24" spans="2:23" ht="31.5">
      <c r="B24" s="26" t="s">
        <v>23</v>
      </c>
      <c r="C24" s="28" t="s">
        <v>161</v>
      </c>
      <c r="D24" s="5"/>
      <c r="E24" s="10" t="s">
        <v>43</v>
      </c>
      <c r="F24" s="21"/>
      <c r="G24" s="14">
        <f t="shared" ref="G24:G26" si="2">+D24*F24</f>
        <v>0</v>
      </c>
      <c r="H24" s="3"/>
      <c r="I24" s="21"/>
      <c r="J24" s="14">
        <f t="shared" ref="J24:J26" si="3">+D24*I24</f>
        <v>0</v>
      </c>
      <c r="K24" s="3"/>
    </row>
    <row r="25" spans="2:23" ht="20.25">
      <c r="B25" s="26" t="s">
        <v>25</v>
      </c>
      <c r="C25" s="28" t="s">
        <v>162</v>
      </c>
      <c r="D25" s="5"/>
      <c r="E25" s="10" t="s">
        <v>43</v>
      </c>
      <c r="F25" s="21"/>
      <c r="G25" s="14">
        <f t="shared" si="2"/>
        <v>0</v>
      </c>
      <c r="H25" s="3"/>
      <c r="I25" s="21"/>
      <c r="J25" s="14">
        <f t="shared" si="3"/>
        <v>0</v>
      </c>
      <c r="K25" s="3"/>
    </row>
    <row r="26" spans="2:23" ht="20.25">
      <c r="B26" s="26" t="s">
        <v>27</v>
      </c>
      <c r="C26" s="28" t="s">
        <v>163</v>
      </c>
      <c r="D26" s="5"/>
      <c r="E26" s="10" t="s">
        <v>43</v>
      </c>
      <c r="F26" s="21"/>
      <c r="G26" s="14">
        <f t="shared" si="2"/>
        <v>0</v>
      </c>
      <c r="H26" s="3"/>
      <c r="I26" s="21"/>
      <c r="J26" s="14">
        <f t="shared" si="3"/>
        <v>0</v>
      </c>
      <c r="K26" s="3"/>
    </row>
    <row r="27" spans="2:23" ht="20.25">
      <c r="B27" s="26" t="s">
        <v>164</v>
      </c>
      <c r="C27" s="28" t="s">
        <v>165</v>
      </c>
      <c r="D27" s="5"/>
      <c r="E27" s="10" t="s">
        <v>43</v>
      </c>
      <c r="F27" s="21"/>
      <c r="G27" s="14">
        <f t="shared" ref="G27:G32" si="4">+D27*F27</f>
        <v>0</v>
      </c>
      <c r="H27" s="3"/>
      <c r="I27" s="21"/>
      <c r="J27" s="14">
        <f t="shared" ref="J27:J32" si="5">+D27*I27</f>
        <v>0</v>
      </c>
      <c r="K27" s="3"/>
    </row>
    <row r="28" spans="2:23" ht="20.25">
      <c r="B28" s="26" t="s">
        <v>166</v>
      </c>
      <c r="C28" s="28" t="s">
        <v>167</v>
      </c>
      <c r="D28" s="5"/>
      <c r="E28" s="10" t="s">
        <v>43</v>
      </c>
      <c r="F28" s="21"/>
      <c r="G28" s="14">
        <f t="shared" si="4"/>
        <v>0</v>
      </c>
      <c r="H28" s="3"/>
      <c r="I28" s="21"/>
      <c r="J28" s="14">
        <f t="shared" si="5"/>
        <v>0</v>
      </c>
      <c r="K28" s="3"/>
    </row>
    <row r="29" spans="2:23" ht="20.25">
      <c r="B29" s="26" t="s">
        <v>168</v>
      </c>
      <c r="C29" s="28" t="s">
        <v>169</v>
      </c>
      <c r="D29" s="5"/>
      <c r="E29" s="10" t="s">
        <v>43</v>
      </c>
      <c r="F29" s="21"/>
      <c r="G29" s="14">
        <f t="shared" si="4"/>
        <v>0</v>
      </c>
      <c r="H29" s="3"/>
      <c r="I29" s="21"/>
      <c r="J29" s="14">
        <f t="shared" si="5"/>
        <v>0</v>
      </c>
      <c r="K29" s="3"/>
    </row>
    <row r="30" spans="2:23" ht="20.25">
      <c r="B30" s="26" t="s">
        <v>170</v>
      </c>
      <c r="C30" s="28" t="s">
        <v>171</v>
      </c>
      <c r="D30" s="5"/>
      <c r="E30" s="10" t="s">
        <v>43</v>
      </c>
      <c r="F30" s="21"/>
      <c r="G30" s="14">
        <f t="shared" si="4"/>
        <v>0</v>
      </c>
      <c r="H30" s="3"/>
      <c r="I30" s="21"/>
      <c r="J30" s="14">
        <f t="shared" si="5"/>
        <v>0</v>
      </c>
      <c r="K30" s="3"/>
    </row>
    <row r="31" spans="2:23" ht="31.5">
      <c r="B31" s="26" t="s">
        <v>172</v>
      </c>
      <c r="C31" s="28" t="s">
        <v>173</v>
      </c>
      <c r="D31" s="5"/>
      <c r="E31" s="10" t="s">
        <v>18</v>
      </c>
      <c r="F31" s="21"/>
      <c r="G31" s="14">
        <f t="shared" si="4"/>
        <v>0</v>
      </c>
      <c r="H31" s="3"/>
      <c r="I31" s="21"/>
      <c r="J31" s="14">
        <f t="shared" si="5"/>
        <v>0</v>
      </c>
      <c r="K31" s="3"/>
    </row>
    <row r="32" spans="2:23" ht="31.5">
      <c r="B32" s="26" t="s">
        <v>174</v>
      </c>
      <c r="C32" s="28" t="s">
        <v>175</v>
      </c>
      <c r="D32" s="5"/>
      <c r="E32" s="10" t="s">
        <v>18</v>
      </c>
      <c r="F32" s="21"/>
      <c r="G32" s="14">
        <f t="shared" si="4"/>
        <v>0</v>
      </c>
      <c r="H32" s="3"/>
      <c r="I32" s="21"/>
      <c r="J32" s="14">
        <f t="shared" si="5"/>
        <v>0</v>
      </c>
      <c r="K32" s="3"/>
    </row>
    <row r="33" spans="2:23" ht="15.75" thickBot="1">
      <c r="B33" s="9"/>
      <c r="C33" s="44"/>
      <c r="H33" s="3"/>
      <c r="K33" s="3"/>
    </row>
    <row r="34" spans="2:23" ht="28.5" customHeight="1" thickBot="1">
      <c r="B34" s="68" t="s">
        <v>156</v>
      </c>
      <c r="C34" s="69"/>
      <c r="D34" s="16"/>
      <c r="E34" s="17"/>
      <c r="F34" s="17"/>
      <c r="G34" s="18"/>
      <c r="H34" s="19">
        <f>SUM(H17:H33)</f>
        <v>0</v>
      </c>
      <c r="I34" s="17"/>
      <c r="J34" s="18"/>
      <c r="K34" s="19">
        <f>SUM(K17:K33)</f>
        <v>0</v>
      </c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</row>
    <row r="35" spans="2:23" ht="21" customHeight="1">
      <c r="C35" s="1"/>
    </row>
    <row r="36" spans="2:23" ht="15.75" thickBot="1"/>
    <row r="37" spans="2:23" ht="21" thickBot="1">
      <c r="B37" s="52" t="s">
        <v>176</v>
      </c>
      <c r="C37" s="53"/>
      <c r="D37" s="54"/>
      <c r="E37" s="54"/>
      <c r="F37" s="54"/>
      <c r="G37" s="54"/>
      <c r="H37" s="55"/>
    </row>
    <row r="38" spans="2:23" ht="20.25">
      <c r="B38" s="56"/>
      <c r="C38" s="57"/>
      <c r="D38" s="58"/>
      <c r="E38" s="58"/>
      <c r="F38" s="58"/>
      <c r="G38" s="58"/>
      <c r="H38" s="59"/>
    </row>
    <row r="39" spans="2:23" ht="20.25">
      <c r="B39" s="30">
        <v>3</v>
      </c>
      <c r="C39" s="48" t="s">
        <v>177</v>
      </c>
      <c r="D39" s="42"/>
      <c r="E39" s="40"/>
      <c r="F39" s="40"/>
      <c r="G39" s="43"/>
      <c r="H39" s="41">
        <f>SUM(G41:G48)</f>
        <v>0</v>
      </c>
      <c r="I39" s="40"/>
      <c r="J39" s="43"/>
      <c r="K39" s="41">
        <f>SUM(J41:J48)</f>
        <v>0</v>
      </c>
    </row>
    <row r="40" spans="2:23" ht="15.7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</row>
    <row r="41" spans="2:23" ht="20.25">
      <c r="B41" s="26" t="s">
        <v>30</v>
      </c>
      <c r="C41" s="28" t="s">
        <v>163</v>
      </c>
      <c r="D41" s="5"/>
      <c r="E41" s="10" t="s">
        <v>43</v>
      </c>
      <c r="F41" s="21"/>
      <c r="G41" s="14">
        <f t="shared" ref="G41:G47" si="6">+D41*F41</f>
        <v>0</v>
      </c>
      <c r="H41" s="3"/>
      <c r="I41" s="21"/>
      <c r="J41" s="14">
        <f t="shared" ref="J41:J47" si="7">+D41*I41</f>
        <v>0</v>
      </c>
      <c r="K41" s="3"/>
    </row>
    <row r="42" spans="2:23" ht="20.25">
      <c r="B42" s="26" t="s">
        <v>32</v>
      </c>
      <c r="C42" s="28" t="s">
        <v>165</v>
      </c>
      <c r="D42" s="5"/>
      <c r="E42" s="10" t="s">
        <v>43</v>
      </c>
      <c r="F42" s="21"/>
      <c r="G42" s="14">
        <f t="shared" si="6"/>
        <v>0</v>
      </c>
      <c r="H42" s="3"/>
      <c r="I42" s="21"/>
      <c r="J42" s="14">
        <f t="shared" si="7"/>
        <v>0</v>
      </c>
      <c r="K42" s="3"/>
    </row>
    <row r="43" spans="2:23" ht="20.25">
      <c r="B43" s="26" t="s">
        <v>34</v>
      </c>
      <c r="C43" s="28" t="s">
        <v>167</v>
      </c>
      <c r="D43" s="5"/>
      <c r="E43" s="10" t="s">
        <v>43</v>
      </c>
      <c r="F43" s="21"/>
      <c r="G43" s="14">
        <f t="shared" si="6"/>
        <v>0</v>
      </c>
      <c r="H43" s="3"/>
      <c r="I43" s="21"/>
      <c r="J43" s="14">
        <f t="shared" si="7"/>
        <v>0</v>
      </c>
      <c r="K43" s="3"/>
    </row>
    <row r="44" spans="2:23" ht="20.25">
      <c r="B44" s="26" t="s">
        <v>178</v>
      </c>
      <c r="C44" s="28" t="s">
        <v>169</v>
      </c>
      <c r="D44" s="5"/>
      <c r="E44" s="10" t="s">
        <v>43</v>
      </c>
      <c r="F44" s="21"/>
      <c r="G44" s="14">
        <f t="shared" si="6"/>
        <v>0</v>
      </c>
      <c r="H44" s="3"/>
      <c r="I44" s="21"/>
      <c r="J44" s="14">
        <f t="shared" si="7"/>
        <v>0</v>
      </c>
      <c r="K44" s="3"/>
    </row>
    <row r="45" spans="2:23" ht="20.25">
      <c r="B45" s="26" t="s">
        <v>179</v>
      </c>
      <c r="C45" s="28" t="s">
        <v>171</v>
      </c>
      <c r="D45" s="5"/>
      <c r="E45" s="10" t="s">
        <v>43</v>
      </c>
      <c r="F45" s="21"/>
      <c r="G45" s="14">
        <f t="shared" si="6"/>
        <v>0</v>
      </c>
      <c r="H45" s="3"/>
      <c r="I45" s="21"/>
      <c r="J45" s="14">
        <f t="shared" si="7"/>
        <v>0</v>
      </c>
      <c r="K45" s="3"/>
    </row>
    <row r="46" spans="2:23" ht="31.5">
      <c r="B46" s="26" t="s">
        <v>180</v>
      </c>
      <c r="C46" s="28" t="s">
        <v>173</v>
      </c>
      <c r="D46" s="5"/>
      <c r="E46" s="10" t="s">
        <v>18</v>
      </c>
      <c r="F46" s="21"/>
      <c r="G46" s="14">
        <f t="shared" si="6"/>
        <v>0</v>
      </c>
      <c r="H46" s="3"/>
      <c r="I46" s="21"/>
      <c r="J46" s="14">
        <f t="shared" si="7"/>
        <v>0</v>
      </c>
      <c r="K46" s="3"/>
    </row>
    <row r="47" spans="2:23" ht="31.5">
      <c r="B47" s="26" t="s">
        <v>181</v>
      </c>
      <c r="C47" s="28" t="s">
        <v>175</v>
      </c>
      <c r="D47" s="5"/>
      <c r="E47" s="10" t="s">
        <v>18</v>
      </c>
      <c r="F47" s="21"/>
      <c r="G47" s="14">
        <f t="shared" si="6"/>
        <v>0</v>
      </c>
      <c r="H47" s="3"/>
      <c r="I47" s="21"/>
      <c r="J47" s="14">
        <f t="shared" si="7"/>
        <v>0</v>
      </c>
      <c r="K47" s="3"/>
    </row>
    <row r="48" spans="2:23" ht="21" thickBot="1">
      <c r="B48" s="15"/>
      <c r="C48" s="13"/>
      <c r="D48" s="5"/>
      <c r="E48" s="10"/>
      <c r="F48" s="21"/>
      <c r="H48" s="3"/>
      <c r="I48" s="21"/>
      <c r="K48" s="3"/>
    </row>
    <row r="49" spans="2:23" ht="28.5" customHeight="1" thickBot="1">
      <c r="B49" s="70" t="s">
        <v>182</v>
      </c>
      <c r="C49" s="71"/>
      <c r="D49" s="65"/>
      <c r="E49" s="63"/>
      <c r="F49" s="63"/>
      <c r="G49" s="64"/>
      <c r="H49" s="62">
        <f>+H17+H39</f>
        <v>0</v>
      </c>
      <c r="I49" s="63"/>
      <c r="J49" s="64"/>
      <c r="K49" s="62">
        <f>SUM(K32:K48)</f>
        <v>0</v>
      </c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</row>
    <row r="52" spans="2:23" ht="15" customHeight="1"/>
  </sheetData>
  <mergeCells count="3">
    <mergeCell ref="B14:C14"/>
    <mergeCell ref="B34:C34"/>
    <mergeCell ref="B49:C49"/>
  </mergeCells>
  <phoneticPr fontId="20" type="noConversion"/>
  <dataValidations count="1">
    <dataValidation type="list" allowBlank="1" showInputMessage="1" showErrorMessage="1" sqref="E24:E32 E19:E20 E41:E48" xr:uid="{0837315C-72D5-4FE0-B65E-BA80B953A256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6B9DF1996B454ABF7F4734DF5B0279" ma:contentTypeVersion="10" ma:contentTypeDescription="Create a new document." ma:contentTypeScope="" ma:versionID="467a6766d42d5fc976fa60092bd0cb24">
  <xsd:schema xmlns:xsd="http://www.w3.org/2001/XMLSchema" xmlns:xs="http://www.w3.org/2001/XMLSchema" xmlns:p="http://schemas.microsoft.com/office/2006/metadata/properties" xmlns:ns2="73823125-5c89-44ec-a27e-b964c19ead91" xmlns:ns3="22e270f9-f5a4-44b0-ae26-6dfa52f388be" targetNamespace="http://schemas.microsoft.com/office/2006/metadata/properties" ma:root="true" ma:fieldsID="0b96d04f7aed8eda0b814a09828bfedc" ns2:_="" ns3:_="">
    <xsd:import namespace="73823125-5c89-44ec-a27e-b964c19ead91"/>
    <xsd:import namespace="22e270f9-f5a4-44b0-ae26-6dfa52f388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270f9-f5a4-44b0-ae26-6dfa52f388b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1C10A9-267D-494C-921C-E43A47A2E544}"/>
</file>

<file path=customXml/itemProps2.xml><?xml version="1.0" encoding="utf-8"?>
<ds:datastoreItem xmlns:ds="http://schemas.openxmlformats.org/officeDocument/2006/customXml" ds:itemID="{1D0A2985-51FF-4688-9DBB-AE31AE2E92DF}"/>
</file>

<file path=customXml/itemProps3.xml><?xml version="1.0" encoding="utf-8"?>
<ds:datastoreItem xmlns:ds="http://schemas.openxmlformats.org/officeDocument/2006/customXml" ds:itemID="{05BD7963-7D24-4653-9EE7-0314141B74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2013-03-18T18:41:53Z</dcterms:created>
  <dcterms:modified xsi:type="dcterms:W3CDTF">2022-09-13T18:54:49Z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